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9 месяцев 2022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4'!$A$8:$FY$8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4'!$B$240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4'!$6:$7</definedName>
    <definedName name="_xlnm.Print_Area" localSheetId="0">'Приложение 4'!$A$1:$K$243</definedName>
  </definedNames>
  <calcPr calcId="162913" refMode="R1C1"/>
</workbook>
</file>

<file path=xl/calcChain.xml><?xml version="1.0" encoding="utf-8"?>
<calcChain xmlns="http://schemas.openxmlformats.org/spreadsheetml/2006/main">
  <c r="K240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A1" i="1" l="1"/>
  <c r="I6" i="1" l="1"/>
</calcChain>
</file>

<file path=xl/sharedStrings.xml><?xml version="1.0" encoding="utf-8"?>
<sst xmlns="http://schemas.openxmlformats.org/spreadsheetml/2006/main" count="1255" uniqueCount="395">
  <si>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</si>
  <si>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</si>
  <si>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</si>
  <si>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</si>
  <si>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</si>
  <si>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</si>
  <si>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</si>
  <si>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</si>
  <si>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</si>
  <si>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</si>
  <si>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</si>
  <si>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</si>
  <si>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</si>
  <si>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</si>
  <si>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</si>
  <si>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</si>
  <si>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</si>
  <si>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</si>
  <si>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</si>
  <si>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</si>
  <si>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01.01.2022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</si>
  <si>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</si>
  <si>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</si>
  <si>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</si>
  <si>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</si>
  <si>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</si>
  <si>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</si>
  <si>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</si>
  <si>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</si>
  <si>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</si>
  <si>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</si>
  <si>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</si>
  <si>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</si>
  <si>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</si>
  <si>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</si>
  <si>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</si>
  <si>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</si>
  <si>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</si>
  <si>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</si>
  <si>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</si>
  <si>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</si>
  <si>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</si>
  <si>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</si>
  <si>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</si>
  <si>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</si>
  <si>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</si>
  <si>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</si>
  <si>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</si>
  <si>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</si>
  <si>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</si>
  <si>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</si>
  <si>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</si>
  <si>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</si>
  <si>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</si>
  <si>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</si>
  <si>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</si>
  <si>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</si>
  <si>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</si>
  <si>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</si>
  <si>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</si>
  <si>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</si>
  <si>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</si>
  <si>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</si>
  <si>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</si>
  <si>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</si>
  <si>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</si>
  <si>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</si>
  <si>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</si>
  <si>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</si>
  <si>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</si>
  <si>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</si>
  <si>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</si>
  <si>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</si>
  <si>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</si>
  <si>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</si>
  <si>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01 9 01 R1110</t>
  </si>
  <si>
    <t>1.2.6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</si>
  <si>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</si>
  <si>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</si>
  <si>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1.2.7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</si>
  <si>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</si>
  <si>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1.2.8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</si>
  <si>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</si>
  <si>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</si>
  <si>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</si>
  <si>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1.2.10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</si>
  <si>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</si>
  <si>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1.2.11</t>
  </si>
  <si>
    <t>Офис врача общей практики в п. Крутогоровский Соболевского района Камчатского края</t>
  </si>
  <si>
    <t>1.2.12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</si>
  <si>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</si>
  <si>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1.2.13</t>
  </si>
  <si>
    <t>Фельдшерско-акушерский пункт. Камчатский край, Пенжинский муниципальный район, с. Слаутное</t>
  </si>
  <si>
    <t>1.2.14</t>
  </si>
  <si>
    <t>Фельдшерско-акушерский пункт. Камчатский край, Олюторский муниципальный район, село Ачайваям</t>
  </si>
  <si>
    <t>1.2.15</t>
  </si>
  <si>
    <t>Фельдшерско-акушерский пункт. Камчатский край, Олюторский муниципальный район, село Апука</t>
  </si>
  <si>
    <t>1.2.16</t>
  </si>
  <si>
    <t>Фельдшерско-акушерский пункт. Камчатский край, Пенжинский муниципальный район, с. Аянка</t>
  </si>
  <si>
    <t>1.2.17</t>
  </si>
  <si>
    <t>01 9 N9 53650</t>
  </si>
  <si>
    <t>1.2.18</t>
  </si>
  <si>
    <t>1.2.19</t>
  </si>
  <si>
    <t>1.2.20</t>
  </si>
  <si>
    <t>1.2.21</t>
  </si>
  <si>
    <t>1.2.22</t>
  </si>
  <si>
    <t>1.2.23</t>
  </si>
  <si>
    <t>1.2.24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</si>
  <si>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</si>
  <si>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</si>
  <si>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</si>
  <si>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</si>
  <si>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</si>
  <si>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</si>
  <si>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</si>
  <si>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</si>
  <si>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</si>
  <si>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</si>
  <si>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</si>
  <si>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</si>
  <si>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</si>
  <si>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</si>
  <si>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</si>
  <si>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</si>
  <si>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02 1 E1 5520F</t>
  </si>
  <si>
    <t>2.1.5</t>
  </si>
  <si>
    <t>Детский сад в жилом районе Рыбачий в г. Вилючинск</t>
  </si>
  <si>
    <t>02 1 P2 52320</t>
  </si>
  <si>
    <t>Вилючинский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</si>
  <si>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</si>
  <si>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</si>
  <si>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</si>
  <si>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</si>
  <si>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</si>
  <si>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</si>
  <si>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</si>
  <si>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</si>
  <si>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</si>
  <si>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</si>
  <si>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</si>
  <si>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</si>
  <si>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</si>
  <si>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</si>
  <si>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</si>
  <si>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</si>
  <si>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</si>
  <si>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</si>
  <si>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</si>
  <si>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</si>
  <si>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</si>
  <si>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</si>
  <si>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</si>
  <si>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</si>
  <si>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</si>
  <si>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</si>
  <si>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</si>
  <si>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</si>
  <si>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</si>
  <si>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</si>
  <si>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</si>
  <si>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</si>
  <si>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</si>
  <si>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</si>
  <si>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</si>
  <si>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</si>
  <si>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</si>
  <si>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5.1.2</t>
  </si>
  <si>
    <t>Спортивный зал единоборств в г. Елизово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</si>
  <si>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</si>
  <si>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</si>
  <si>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</si>
  <si>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</si>
  <si>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</si>
  <si>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</si>
  <si>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</si>
  <si>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</si>
  <si>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</si>
  <si>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</si>
  <si>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</si>
  <si>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</si>
  <si>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</si>
  <si>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6.1.4</t>
  </si>
  <si>
    <t>Жилая застройка на ул. Арсеньева в г. Петропавловске-Камчатском (разработка проектной документации)</t>
  </si>
  <si>
    <t>6.1.5</t>
  </si>
  <si>
    <t>Жилая застройка на улице Пограничной в г. Петропавловске-Камчатском (проектные работы)</t>
  </si>
  <si>
    <t>6.1.6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</si>
  <si>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</si>
  <si>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</si>
  <si>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</si>
  <si>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</si>
  <si>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</si>
  <si>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</si>
  <si>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</si>
  <si>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</si>
  <si>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</si>
  <si>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</si>
  <si>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</si>
  <si>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</si>
  <si>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</si>
  <si>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</si>
  <si>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</si>
  <si>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</si>
  <si>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</si>
  <si>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</si>
  <si>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</si>
  <si>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</si>
  <si>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</si>
  <si>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</si>
  <si>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</si>
  <si>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</si>
  <si>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</si>
  <si>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</si>
  <si>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</si>
  <si>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</si>
  <si>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Регазификационный комплекс СПГ в Камчатском крае (в том числе проект планировки территории с проектом межевания, проектные работы и государственная  экспертиза проектной документации)</t>
  </si>
  <si>
    <t>11 1 10 10130</t>
  </si>
  <si>
    <t>7.2</t>
  </si>
  <si>
    <t>7.2.1</t>
  </si>
  <si>
    <t>Реконструкция резервуаров чистой воды «Богородское озеро» (в том числе проектные работы)</t>
  </si>
  <si>
    <t>11 2 02 10130</t>
  </si>
  <si>
    <t>7.2.2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</si>
  <si>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</si>
  <si>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7.2.3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</si>
  <si>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</si>
  <si>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7.2.4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</si>
  <si>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</si>
  <si>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7.2.5</t>
  </si>
  <si>
    <t>Реконструкция ВНС «Моховая» (в том числе проектные работы)</t>
  </si>
  <si>
    <t>7.2.6</t>
  </si>
  <si>
    <t>Водовод с водозабором в с. Тигиль</t>
  </si>
  <si>
    <t>7.2.7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</si>
  <si>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</si>
  <si>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</si>
  <si>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7.2.8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</si>
  <si>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</si>
  <si>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Сельское поселение "село Лесная"</t>
  </si>
  <si>
    <t>7.2.9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</si>
  <si>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</si>
  <si>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</si>
  <si>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7.2.10</t>
  </si>
  <si>
    <t>Реконструкция существующего водозабора в пгт Палана Тигильского района Камчатского края (в том числе проектные работы)</t>
  </si>
  <si>
    <t>Городской округ "поселок Палана"</t>
  </si>
  <si>
    <t>7.2.11</t>
  </si>
  <si>
    <t>Реконструкция напорного коллектора Д - 700 (в том числе проектные работы)</t>
  </si>
  <si>
    <t>11 2 03 10130</t>
  </si>
  <si>
    <t>7.2.12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</si>
  <si>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проектные работы)</t>
  </si>
  <si>
    <t>7.2.13</t>
  </si>
  <si>
    <t>Строительство КНС «Моховая». Строительство напорных коллекторов от КНС «Моховая» до самотечного коллектора ул. Арсеньева (в том числе проектные работы)</t>
  </si>
  <si>
    <t>7.2.14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</si>
  <si>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проектные работы)</t>
  </si>
  <si>
    <t>7.2.15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</si>
  <si>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</si>
  <si>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7.2.16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</si>
  <si>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</si>
  <si>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7.2.17</t>
  </si>
  <si>
    <t>Строительство локальных очистных сооружений производительностью 150м. куб./сут. Тундровый (в том числе проектные работы)</t>
  </si>
  <si>
    <t>7.2.18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</si>
  <si>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</si>
  <si>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7.2.19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</si>
  <si>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</si>
  <si>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7.2.20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</si>
  <si>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</si>
  <si>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11 2 03 40070</t>
  </si>
  <si>
    <t>Раздольненское сельское поселение</t>
  </si>
  <si>
    <t>7.2.21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</si>
  <si>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</si>
  <si>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</si>
  <si>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7.2.22</t>
  </si>
  <si>
    <t>Реконструкция системы водоснабжения в п.  Ключи Усть-Камчатского района Камчатского края Этап № 5</t>
  </si>
  <si>
    <t>7.2.23</t>
  </si>
  <si>
    <t>Реконструкция системы водоснабжения в п.  Ключи Усть-Камчатского района Камчатского края Этап № 6</t>
  </si>
  <si>
    <t>7.2.24</t>
  </si>
  <si>
    <t>Реконструкция системы водоснабжения в п.  Ключи Усть-Камчатского района Камчатского края Этап № 7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</si>
  <si>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</si>
  <si>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</si>
  <si>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</si>
  <si>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</si>
  <si>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</si>
  <si>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</si>
  <si>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</si>
  <si>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</si>
  <si>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</si>
  <si>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</si>
  <si>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</si>
  <si>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</si>
  <si>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</si>
  <si>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</si>
  <si>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</si>
  <si>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</si>
  <si>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8.1.5</t>
  </si>
  <si>
    <t>Строительство причальных сооружений через протоку Озерная в Усть-Камчатском районе Камчатского края</t>
  </si>
  <si>
    <t>8.1.6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</si>
  <si>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</si>
  <si>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</si>
  <si>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</si>
  <si>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</si>
  <si>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</si>
  <si>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8.1.9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</si>
  <si>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</si>
  <si>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8.1.10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</si>
  <si>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</si>
  <si>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8.1.11</t>
  </si>
  <si>
    <t>Реконструкция мостового перехода через р. Амшарик на км 3+865 автомобильной дороги Мильково - Кирганик (проектные работы)</t>
  </si>
  <si>
    <t>8.1.12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</si>
  <si>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</si>
  <si>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8.1.13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</si>
  <si>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</si>
  <si>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8.1.14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</si>
  <si>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</si>
  <si>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8.1.15</t>
  </si>
  <si>
    <t>Реконструкция автомобильной дороги  Мильково -Ключи - Усть-Камчатск на участке км 0 - км 10 (проектные работы)</t>
  </si>
  <si>
    <t>8.1.16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</si>
  <si>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</si>
  <si>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8.1.17</t>
  </si>
  <si>
    <t>12 1 J1 53380</t>
  </si>
  <si>
    <t>8.1.18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</si>
  <si>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</si>
  <si>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</si>
  <si>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</si>
  <si>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</si>
  <si>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</si>
  <si>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</si>
  <si>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</si>
  <si>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</si>
  <si>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</si>
  <si>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</si>
  <si>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</si>
  <si>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</si>
  <si>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</si>
  <si>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</si>
  <si>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</si>
  <si>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</si>
  <si>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</si>
  <si>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</si>
  <si>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</si>
  <si>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</si>
  <si>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</si>
  <si>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</si>
  <si>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</si>
  <si>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</si>
  <si>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</si>
  <si>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</si>
  <si>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</si>
  <si>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</si>
  <si>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</si>
  <si>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</si>
  <si>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</si>
  <si>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</si>
  <si>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</si>
  <si>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23 1 G2 70013</t>
  </si>
  <si>
    <t>10.1.2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</si>
  <si>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</si>
  <si>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0605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</si>
  <si>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</si>
  <si>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</si>
  <si>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</si>
  <si>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</si>
  <si>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</si>
  <si>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</si>
  <si>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</si>
  <si>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</si>
  <si>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</si>
  <si>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</si>
  <si>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</si>
  <si>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</si>
  <si>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</si>
  <si>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</si>
  <si>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</si>
  <si>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</si>
  <si>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</si>
  <si>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</si>
  <si>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4.1.2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</si>
  <si>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</si>
  <si>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</si>
  <si>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</si>
  <si>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</si>
  <si>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</si>
  <si>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</si>
  <si>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</si>
  <si>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</si>
  <si>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</si>
  <si>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</si>
  <si>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</si>
  <si>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</si>
  <si>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7.1.2</t>
  </si>
  <si>
    <t>12 1 02 98003</t>
  </si>
  <si>
    <t>7.1.3</t>
  </si>
  <si>
    <t>7.1.4</t>
  </si>
  <si>
    <t>7.1.5</t>
  </si>
  <si>
    <t>Итого расходы за счет средств федерального бюджета</t>
  </si>
  <si>
    <t>Всего</t>
  </si>
  <si>
    <t>Исполнение краевых инвестиционных мероприятий за 9 месяцев 2022 года</t>
  </si>
  <si>
    <t>Приложение 4</t>
  </si>
  <si>
    <t>Исполнение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</si>
</sst>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10" fillId="2" borderId="9" xfId="0" applyFont="1" applyFill="1" applyBorder="1" applyAlignment="1">
      <alignment horizontal="center" vertical="center" wrapText="1"/>
    </xf>
    <xf numFmtId="166" fontId="10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wrapText="1"/>
    </xf>
    <xf numFmtId="164" fontId="2" fillId="2" borderId="10" xfId="0" applyNumberFormat="1" applyFont="1" applyFill="1" applyBorder="1" applyAlignment="1">
      <alignment horizontal="right" shrinkToFit="1"/>
    </xf>
    <xf numFmtId="166" fontId="2" fillId="2" borderId="10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0"/>
  <sheetViews>
    <sheetView tabSelected="1" view="pageBreakPreview" topLeftCell="A202" zoomScale="87" zoomScaleNormal="65" zoomScaleSheetLayoutView="87" workbookViewId="0">
      <selection activeCell="K208" sqref="K20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1" customWidth="1"/>
    <col min="4" max="4" width="12.140625" style="21" customWidth="1"/>
    <col min="5" max="5" width="18.42578125" style="21" customWidth="1"/>
    <col min="6" max="6" width="11.28515625" style="21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1">
        <f>YEAR(Date)</f>
        <v>2022</v>
      </c>
      <c r="B1" s="42" t="s">
        <v>20</v>
      </c>
      <c r="C1" s="21"/>
      <c r="D1" s="21"/>
      <c r="E1" s="21"/>
      <c r="F1" s="21"/>
      <c r="I1" s="81" t="s">
        <v>393</v>
      </c>
      <c r="J1" s="82"/>
      <c r="K1" s="82"/>
    </row>
    <row r="2" spans="1:25" x14ac:dyDescent="0.25">
      <c r="A2" s="16"/>
      <c r="B2" s="42"/>
      <c r="I2" s="81"/>
      <c r="J2" s="81"/>
      <c r="K2" s="81"/>
    </row>
    <row r="3" spans="1:25" s="12" customFormat="1" ht="18.75" x14ac:dyDescent="0.3">
      <c r="A3" s="83" t="s">
        <v>392</v>
      </c>
      <c r="B3" s="83"/>
      <c r="C3" s="83"/>
      <c r="D3" s="83"/>
      <c r="E3" s="83"/>
      <c r="F3" s="83"/>
      <c r="G3" s="83"/>
      <c r="H3" s="83"/>
      <c r="I3" s="83"/>
      <c r="J3" s="84"/>
      <c r="K3" s="84"/>
    </row>
    <row r="4" spans="1:25" x14ac:dyDescent="0.25">
      <c r="A4" s="88"/>
      <c r="B4" s="88"/>
      <c r="C4" s="22"/>
      <c r="D4" s="22"/>
      <c r="E4" s="22"/>
      <c r="F4" s="22"/>
      <c r="G4" s="6"/>
      <c r="H4" s="6"/>
      <c r="I4" s="6"/>
      <c r="J4" s="6"/>
      <c r="K4" s="6"/>
    </row>
    <row r="5" spans="1:25" x14ac:dyDescent="0.25">
      <c r="A5" s="7"/>
      <c r="B5" s="8"/>
      <c r="C5" s="23"/>
      <c r="D5" s="23"/>
      <c r="I5" s="9"/>
      <c r="K5" s="9" t="s">
        <v>0</v>
      </c>
    </row>
    <row r="6" spans="1:25" ht="15.75" customHeight="1" x14ac:dyDescent="0.25">
      <c r="A6" s="89" t="s">
        <v>1</v>
      </c>
      <c r="B6" s="90" t="s">
        <v>2</v>
      </c>
      <c r="C6" s="90" t="s">
        <v>3</v>
      </c>
      <c r="D6" s="90"/>
      <c r="E6" s="90"/>
      <c r="F6" s="90"/>
      <c r="G6" s="90" t="s">
        <v>4</v>
      </c>
      <c r="H6" s="90" t="s">
        <v>5</v>
      </c>
      <c r="I6" s="85" t="str">
        <f>CONCATENATE("Годовой объем ассигнований на ",Year," год")</f>
        <v>Годовой объем ассигнований на 2022 год</v>
      </c>
      <c r="J6" s="85" t="s">
        <v>394</v>
      </c>
      <c r="K6" s="86" t="s">
        <v>10</v>
      </c>
    </row>
    <row r="7" spans="1:25" ht="78" customHeight="1" x14ac:dyDescent="0.25">
      <c r="A7" s="89"/>
      <c r="B7" s="90"/>
      <c r="C7" s="51" t="s">
        <v>11</v>
      </c>
      <c r="D7" s="51" t="s">
        <v>6</v>
      </c>
      <c r="E7" s="51" t="s">
        <v>7</v>
      </c>
      <c r="F7" s="51" t="s">
        <v>8</v>
      </c>
      <c r="G7" s="90"/>
      <c r="H7" s="90"/>
      <c r="I7" s="85"/>
      <c r="J7" s="85"/>
      <c r="K7" s="87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3" customFormat="1" x14ac:dyDescent="0.25">
      <c r="A8" s="52" t="s">
        <v>9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6">
        <v>11</v>
      </c>
    </row>
    <row r="9" spans="1:25" s="3" customFormat="1" x14ac:dyDescent="0.25">
      <c r="A9" s="47" t="s">
        <v>13</v>
      </c>
      <c r="B9" s="51" t="s">
        <v>12</v>
      </c>
      <c r="C9" s="54"/>
      <c r="D9" s="54"/>
      <c r="E9" s="54"/>
      <c r="F9" s="54"/>
      <c r="G9" s="54"/>
      <c r="H9" s="54"/>
      <c r="I9" s="54"/>
      <c r="J9" s="54"/>
      <c r="K9" s="80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s="3" customFormat="1" ht="31.5" x14ac:dyDescent="0.25">
      <c r="A10" s="29" t="s">
        <v>9</v>
      </c>
      <c r="B10" s="30" t="s">
        <v>55</v>
      </c>
      <c r="C10" s="75"/>
      <c r="D10" s="75"/>
      <c r="E10" s="75"/>
      <c r="F10" s="75"/>
      <c r="G10" s="76"/>
      <c r="H10" s="77"/>
      <c r="I10" s="78">
        <v>1572945.8698799999</v>
      </c>
      <c r="J10" s="78">
        <v>921616.96970000002</v>
      </c>
      <c r="K10" s="79">
        <f t="shared" ref="K10:K56" si="0">IF(AND(J10="",I10&lt;&gt;""),"0,0",(IF(I10="","",(J10/I10)*100)))</f>
        <v>58.5917791163602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31.5" x14ac:dyDescent="0.25">
      <c r="A11" s="29" t="s">
        <v>22</v>
      </c>
      <c r="B11" s="30" t="s">
        <v>63</v>
      </c>
      <c r="C11" s="31"/>
      <c r="D11" s="31"/>
      <c r="E11" s="31"/>
      <c r="F11" s="31"/>
      <c r="G11" s="32"/>
      <c r="H11" s="33"/>
      <c r="I11" s="34">
        <v>1572945.8698799999</v>
      </c>
      <c r="J11" s="34">
        <v>921616.96970000002</v>
      </c>
      <c r="K11" s="45">
        <f t="shared" si="0"/>
        <v>58.5917791163602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7" t="s">
        <v>24</v>
      </c>
      <c r="B12" s="13" t="s">
        <v>65</v>
      </c>
      <c r="C12" s="24" t="s">
        <v>26</v>
      </c>
      <c r="D12" s="24" t="s">
        <v>66</v>
      </c>
      <c r="E12" s="24" t="s">
        <v>75</v>
      </c>
      <c r="F12" s="24" t="s">
        <v>60</v>
      </c>
      <c r="G12" s="13" t="s">
        <v>30</v>
      </c>
      <c r="H12" s="13"/>
      <c r="I12" s="25">
        <v>936220.1</v>
      </c>
      <c r="J12" s="25">
        <v>921616.96970000002</v>
      </c>
      <c r="K12" s="44">
        <f t="shared" si="0"/>
        <v>98.440203291939582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7" t="s">
        <v>364</v>
      </c>
      <c r="B13" s="13" t="s">
        <v>82</v>
      </c>
      <c r="C13" s="24" t="s">
        <v>26</v>
      </c>
      <c r="D13" s="24" t="s">
        <v>66</v>
      </c>
      <c r="E13" s="24" t="s">
        <v>100</v>
      </c>
      <c r="F13" s="24" t="s">
        <v>60</v>
      </c>
      <c r="G13" s="13" t="s">
        <v>30</v>
      </c>
      <c r="H13" s="13"/>
      <c r="I13" s="25">
        <v>369721.70189000003</v>
      </c>
      <c r="J13" s="25"/>
      <c r="K13" s="44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78.75" x14ac:dyDescent="0.25">
      <c r="A14" s="17" t="s">
        <v>365</v>
      </c>
      <c r="B14" s="13" t="s">
        <v>86</v>
      </c>
      <c r="C14" s="24" t="s">
        <v>26</v>
      </c>
      <c r="D14" s="24" t="s">
        <v>66</v>
      </c>
      <c r="E14" s="24" t="s">
        <v>100</v>
      </c>
      <c r="F14" s="24" t="s">
        <v>60</v>
      </c>
      <c r="G14" s="13" t="s">
        <v>30</v>
      </c>
      <c r="H14" s="13"/>
      <c r="I14" s="25">
        <v>14662.10626</v>
      </c>
      <c r="J14" s="25"/>
      <c r="K14" s="44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366</v>
      </c>
      <c r="B15" s="13" t="s">
        <v>88</v>
      </c>
      <c r="C15" s="24" t="s">
        <v>26</v>
      </c>
      <c r="D15" s="24" t="s">
        <v>66</v>
      </c>
      <c r="E15" s="24" t="s">
        <v>100</v>
      </c>
      <c r="F15" s="24" t="s">
        <v>60</v>
      </c>
      <c r="G15" s="13" t="s">
        <v>30</v>
      </c>
      <c r="H15" s="13"/>
      <c r="I15" s="25">
        <v>69482.023669999995</v>
      </c>
      <c r="J15" s="25"/>
      <c r="K15" s="44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7" t="s">
        <v>367</v>
      </c>
      <c r="B16" s="13" t="s">
        <v>90</v>
      </c>
      <c r="C16" s="24" t="s">
        <v>26</v>
      </c>
      <c r="D16" s="24" t="s">
        <v>66</v>
      </c>
      <c r="E16" s="24" t="s">
        <v>100</v>
      </c>
      <c r="F16" s="24" t="s">
        <v>60</v>
      </c>
      <c r="G16" s="13" t="s">
        <v>30</v>
      </c>
      <c r="H16" s="13"/>
      <c r="I16" s="25">
        <v>42999.656759999998</v>
      </c>
      <c r="J16" s="25"/>
      <c r="K16" s="44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368</v>
      </c>
      <c r="B17" s="13" t="s">
        <v>92</v>
      </c>
      <c r="C17" s="24" t="s">
        <v>26</v>
      </c>
      <c r="D17" s="24" t="s">
        <v>66</v>
      </c>
      <c r="E17" s="24" t="s">
        <v>100</v>
      </c>
      <c r="F17" s="24" t="s">
        <v>60</v>
      </c>
      <c r="G17" s="13" t="s">
        <v>30</v>
      </c>
      <c r="H17" s="13"/>
      <c r="I17" s="25">
        <v>35284.456449999998</v>
      </c>
      <c r="J17" s="25"/>
      <c r="K17" s="44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369</v>
      </c>
      <c r="B18" s="13" t="s">
        <v>94</v>
      </c>
      <c r="C18" s="24" t="s">
        <v>26</v>
      </c>
      <c r="D18" s="24" t="s">
        <v>66</v>
      </c>
      <c r="E18" s="24" t="s">
        <v>100</v>
      </c>
      <c r="F18" s="24" t="s">
        <v>60</v>
      </c>
      <c r="G18" s="13" t="s">
        <v>30</v>
      </c>
      <c r="H18" s="13"/>
      <c r="I18" s="25">
        <v>32109.87586</v>
      </c>
      <c r="J18" s="25"/>
      <c r="K18" s="44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7" t="s">
        <v>370</v>
      </c>
      <c r="B19" s="13" t="s">
        <v>96</v>
      </c>
      <c r="C19" s="24" t="s">
        <v>26</v>
      </c>
      <c r="D19" s="24" t="s">
        <v>66</v>
      </c>
      <c r="E19" s="24" t="s">
        <v>100</v>
      </c>
      <c r="F19" s="24" t="s">
        <v>60</v>
      </c>
      <c r="G19" s="13" t="s">
        <v>30</v>
      </c>
      <c r="H19" s="13"/>
      <c r="I19" s="25">
        <v>37181.492539999999</v>
      </c>
      <c r="J19" s="25"/>
      <c r="K19" s="44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7" t="s">
        <v>371</v>
      </c>
      <c r="B20" s="13" t="s">
        <v>98</v>
      </c>
      <c r="C20" s="24" t="s">
        <v>26</v>
      </c>
      <c r="D20" s="24" t="s">
        <v>66</v>
      </c>
      <c r="E20" s="24" t="s">
        <v>100</v>
      </c>
      <c r="F20" s="24" t="s">
        <v>60</v>
      </c>
      <c r="G20" s="13" t="s">
        <v>30</v>
      </c>
      <c r="H20" s="13"/>
      <c r="I20" s="25">
        <v>35284.456449999998</v>
      </c>
      <c r="J20" s="25"/>
      <c r="K20" s="44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9" t="s">
        <v>43</v>
      </c>
      <c r="B21" s="30" t="s">
        <v>108</v>
      </c>
      <c r="C21" s="31"/>
      <c r="D21" s="31"/>
      <c r="E21" s="31"/>
      <c r="F21" s="31"/>
      <c r="G21" s="32"/>
      <c r="H21" s="33"/>
      <c r="I21" s="34">
        <v>566321.19999999995</v>
      </c>
      <c r="J21" s="34">
        <v>392489.3</v>
      </c>
      <c r="K21" s="45">
        <f t="shared" si="0"/>
        <v>69.305069278706156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7.25" x14ac:dyDescent="0.25">
      <c r="A22" s="29" t="s">
        <v>45</v>
      </c>
      <c r="B22" s="30" t="s">
        <v>109</v>
      </c>
      <c r="C22" s="31"/>
      <c r="D22" s="31"/>
      <c r="E22" s="31"/>
      <c r="F22" s="31"/>
      <c r="G22" s="32"/>
      <c r="H22" s="33"/>
      <c r="I22" s="34">
        <v>566321.19999999995</v>
      </c>
      <c r="J22" s="34">
        <v>392489.3</v>
      </c>
      <c r="K22" s="45">
        <f t="shared" si="0"/>
        <v>69.305069278706156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7" t="s">
        <v>47</v>
      </c>
      <c r="B23" s="13" t="s">
        <v>116</v>
      </c>
      <c r="C23" s="24" t="s">
        <v>26</v>
      </c>
      <c r="D23" s="24" t="s">
        <v>117</v>
      </c>
      <c r="E23" s="24" t="s">
        <v>118</v>
      </c>
      <c r="F23" s="24" t="s">
        <v>60</v>
      </c>
      <c r="G23" s="13" t="s">
        <v>30</v>
      </c>
      <c r="H23" s="13"/>
      <c r="I23" s="25">
        <v>92190.3</v>
      </c>
      <c r="J23" s="25">
        <v>92190.3</v>
      </c>
      <c r="K23" s="44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7" t="s">
        <v>115</v>
      </c>
      <c r="B24" s="13" t="s">
        <v>123</v>
      </c>
      <c r="C24" s="24" t="s">
        <v>26</v>
      </c>
      <c r="D24" s="24" t="s">
        <v>117</v>
      </c>
      <c r="E24" s="24" t="s">
        <v>121</v>
      </c>
      <c r="F24" s="24" t="s">
        <v>60</v>
      </c>
      <c r="G24" s="13" t="s">
        <v>30</v>
      </c>
      <c r="H24" s="13"/>
      <c r="I24" s="25">
        <v>300299</v>
      </c>
      <c r="J24" s="25">
        <v>300299</v>
      </c>
      <c r="K24" s="44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7"/>
      <c r="B25" s="13"/>
      <c r="C25" s="24" t="s">
        <v>26</v>
      </c>
      <c r="D25" s="24" t="s">
        <v>117</v>
      </c>
      <c r="E25" s="24" t="s">
        <v>124</v>
      </c>
      <c r="F25" s="24" t="s">
        <v>60</v>
      </c>
      <c r="G25" s="13" t="s">
        <v>30</v>
      </c>
      <c r="H25" s="13"/>
      <c r="I25" s="25">
        <v>173831.9</v>
      </c>
      <c r="J25" s="25"/>
      <c r="K25" s="44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31.5" x14ac:dyDescent="0.25">
      <c r="A26" s="29" t="s">
        <v>135</v>
      </c>
      <c r="B26" s="30" t="s">
        <v>136</v>
      </c>
      <c r="C26" s="31"/>
      <c r="D26" s="31"/>
      <c r="E26" s="31"/>
      <c r="F26" s="31"/>
      <c r="G26" s="32"/>
      <c r="H26" s="33"/>
      <c r="I26" s="34">
        <v>412539.4</v>
      </c>
      <c r="J26" s="34">
        <v>367080</v>
      </c>
      <c r="K26" s="45">
        <f t="shared" si="0"/>
        <v>88.980591914372297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31.5" x14ac:dyDescent="0.25">
      <c r="A27" s="29" t="s">
        <v>137</v>
      </c>
      <c r="B27" s="30" t="s">
        <v>138</v>
      </c>
      <c r="C27" s="31"/>
      <c r="D27" s="31"/>
      <c r="E27" s="31"/>
      <c r="F27" s="31"/>
      <c r="G27" s="32"/>
      <c r="H27" s="33"/>
      <c r="I27" s="34">
        <v>412539.4</v>
      </c>
      <c r="J27" s="34">
        <v>367080</v>
      </c>
      <c r="K27" s="45">
        <f t="shared" si="0"/>
        <v>88.980591914372297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7" t="s">
        <v>139</v>
      </c>
      <c r="B28" s="13" t="s">
        <v>144</v>
      </c>
      <c r="C28" s="24" t="s">
        <v>26</v>
      </c>
      <c r="D28" s="24" t="s">
        <v>145</v>
      </c>
      <c r="E28" s="24" t="s">
        <v>146</v>
      </c>
      <c r="F28" s="24" t="s">
        <v>60</v>
      </c>
      <c r="G28" s="13" t="s">
        <v>30</v>
      </c>
      <c r="H28" s="13"/>
      <c r="I28" s="25">
        <v>412539.4</v>
      </c>
      <c r="J28" s="25">
        <v>367080</v>
      </c>
      <c r="K28" s="44">
        <f t="shared" si="0"/>
        <v>88.980591914372297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29" t="s">
        <v>147</v>
      </c>
      <c r="B29" s="30" t="s">
        <v>156</v>
      </c>
      <c r="C29" s="31"/>
      <c r="D29" s="31"/>
      <c r="E29" s="31"/>
      <c r="F29" s="31"/>
      <c r="G29" s="32"/>
      <c r="H29" s="33"/>
      <c r="I29" s="34">
        <v>490937.59999999998</v>
      </c>
      <c r="J29" s="34">
        <v>268693.20974999998</v>
      </c>
      <c r="K29" s="45">
        <f t="shared" si="0"/>
        <v>54.730623555824607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31.5" x14ac:dyDescent="0.25">
      <c r="A30" s="29" t="s">
        <v>149</v>
      </c>
      <c r="B30" s="30" t="s">
        <v>158</v>
      </c>
      <c r="C30" s="31"/>
      <c r="D30" s="31"/>
      <c r="E30" s="31"/>
      <c r="F30" s="31"/>
      <c r="G30" s="32"/>
      <c r="H30" s="33"/>
      <c r="I30" s="34">
        <v>490937.59999999998</v>
      </c>
      <c r="J30" s="34">
        <v>268693.20974999998</v>
      </c>
      <c r="K30" s="45">
        <f t="shared" si="0"/>
        <v>54.730623555824607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17" t="s">
        <v>151</v>
      </c>
      <c r="B31" s="13" t="s">
        <v>160</v>
      </c>
      <c r="C31" s="24" t="s">
        <v>161</v>
      </c>
      <c r="D31" s="24" t="s">
        <v>162</v>
      </c>
      <c r="E31" s="24" t="s">
        <v>163</v>
      </c>
      <c r="F31" s="24" t="s">
        <v>29</v>
      </c>
      <c r="G31" s="13" t="s">
        <v>164</v>
      </c>
      <c r="H31" s="13" t="s">
        <v>165</v>
      </c>
      <c r="I31" s="25">
        <v>204613.571</v>
      </c>
      <c r="J31" s="25"/>
      <c r="K31" s="44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7.25" x14ac:dyDescent="0.25">
      <c r="A32" s="17" t="s">
        <v>372</v>
      </c>
      <c r="B32" s="13" t="s">
        <v>167</v>
      </c>
      <c r="C32" s="24" t="s">
        <v>161</v>
      </c>
      <c r="D32" s="24" t="s">
        <v>162</v>
      </c>
      <c r="E32" s="24" t="s">
        <v>163</v>
      </c>
      <c r="F32" s="24" t="s">
        <v>29</v>
      </c>
      <c r="G32" s="13" t="s">
        <v>164</v>
      </c>
      <c r="H32" s="13" t="s">
        <v>165</v>
      </c>
      <c r="I32" s="25">
        <v>286324.02899999998</v>
      </c>
      <c r="J32" s="25">
        <v>268693.20974999998</v>
      </c>
      <c r="K32" s="44">
        <f t="shared" si="0"/>
        <v>93.842354303417537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29" t="s">
        <v>155</v>
      </c>
      <c r="B33" s="30" t="s">
        <v>21</v>
      </c>
      <c r="C33" s="31"/>
      <c r="D33" s="31"/>
      <c r="E33" s="31"/>
      <c r="F33" s="31"/>
      <c r="G33" s="32"/>
      <c r="H33" s="33"/>
      <c r="I33" s="34">
        <v>376056.7</v>
      </c>
      <c r="J33" s="34">
        <v>352980.82195000001</v>
      </c>
      <c r="K33" s="45">
        <f t="shared" si="0"/>
        <v>93.863723728363297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47.25" x14ac:dyDescent="0.25">
      <c r="A34" s="29" t="s">
        <v>157</v>
      </c>
      <c r="B34" s="30" t="s">
        <v>189</v>
      </c>
      <c r="C34" s="31"/>
      <c r="D34" s="31"/>
      <c r="E34" s="31"/>
      <c r="F34" s="31"/>
      <c r="G34" s="32"/>
      <c r="H34" s="33"/>
      <c r="I34" s="34">
        <v>376056.7</v>
      </c>
      <c r="J34" s="34">
        <v>352980.82195000001</v>
      </c>
      <c r="K34" s="45">
        <f t="shared" si="0"/>
        <v>93.863723728363297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7" t="s">
        <v>159</v>
      </c>
      <c r="B35" s="13" t="s">
        <v>191</v>
      </c>
      <c r="C35" s="24" t="s">
        <v>26</v>
      </c>
      <c r="D35" s="24" t="s">
        <v>27</v>
      </c>
      <c r="E35" s="24" t="s">
        <v>193</v>
      </c>
      <c r="F35" s="24" t="s">
        <v>60</v>
      </c>
      <c r="G35" s="13" t="s">
        <v>30</v>
      </c>
      <c r="H35" s="13"/>
      <c r="I35" s="25">
        <v>376056.7</v>
      </c>
      <c r="J35" s="25">
        <v>352980.82195000001</v>
      </c>
      <c r="K35" s="44">
        <f t="shared" si="0"/>
        <v>93.863723728363297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78.75" x14ac:dyDescent="0.25">
      <c r="A36" s="29" t="s">
        <v>168</v>
      </c>
      <c r="B36" s="30" t="s">
        <v>44</v>
      </c>
      <c r="C36" s="31"/>
      <c r="D36" s="31"/>
      <c r="E36" s="31"/>
      <c r="F36" s="31"/>
      <c r="G36" s="32"/>
      <c r="H36" s="33"/>
      <c r="I36" s="34">
        <v>997750.43740000005</v>
      </c>
      <c r="J36" s="34">
        <v>50304.041239999999</v>
      </c>
      <c r="K36" s="45">
        <f t="shared" si="0"/>
        <v>5.041745846895882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31.5" x14ac:dyDescent="0.25">
      <c r="A37" s="29" t="s">
        <v>169</v>
      </c>
      <c r="B37" s="30" t="s">
        <v>212</v>
      </c>
      <c r="C37" s="31"/>
      <c r="D37" s="31"/>
      <c r="E37" s="31"/>
      <c r="F37" s="31"/>
      <c r="G37" s="32"/>
      <c r="H37" s="33"/>
      <c r="I37" s="34">
        <v>252091.14439999999</v>
      </c>
      <c r="J37" s="34"/>
      <c r="K37" s="45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7" t="s">
        <v>171</v>
      </c>
      <c r="B38" s="13" t="s">
        <v>373</v>
      </c>
      <c r="C38" s="24" t="s">
        <v>49</v>
      </c>
      <c r="D38" s="24" t="s">
        <v>50</v>
      </c>
      <c r="E38" s="24" t="s">
        <v>374</v>
      </c>
      <c r="F38" s="24" t="s">
        <v>29</v>
      </c>
      <c r="G38" s="13" t="s">
        <v>52</v>
      </c>
      <c r="H38" s="13" t="s">
        <v>35</v>
      </c>
      <c r="I38" s="25">
        <v>252091.14439999999</v>
      </c>
      <c r="J38" s="25"/>
      <c r="K38" s="44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x14ac:dyDescent="0.25">
      <c r="A39" s="29" t="s">
        <v>188</v>
      </c>
      <c r="B39" s="30" t="s">
        <v>46</v>
      </c>
      <c r="C39" s="31"/>
      <c r="D39" s="31"/>
      <c r="E39" s="31"/>
      <c r="F39" s="31"/>
      <c r="G39" s="32"/>
      <c r="H39" s="33"/>
      <c r="I39" s="34">
        <v>745659.29299999995</v>
      </c>
      <c r="J39" s="34">
        <v>50304.041239999999</v>
      </c>
      <c r="K39" s="45">
        <f t="shared" si="0"/>
        <v>6.7462501590521988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94.5" x14ac:dyDescent="0.25">
      <c r="A40" s="17" t="s">
        <v>190</v>
      </c>
      <c r="B40" s="13" t="s">
        <v>260</v>
      </c>
      <c r="C40" s="24" t="s">
        <v>49</v>
      </c>
      <c r="D40" s="24" t="s">
        <v>50</v>
      </c>
      <c r="E40" s="24" t="s">
        <v>375</v>
      </c>
      <c r="F40" s="24" t="s">
        <v>60</v>
      </c>
      <c r="G40" s="13" t="s">
        <v>52</v>
      </c>
      <c r="H40" s="13"/>
      <c r="I40" s="25">
        <v>500000</v>
      </c>
      <c r="J40" s="25"/>
      <c r="K40" s="44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4.5" x14ac:dyDescent="0.25">
      <c r="A41" s="17" t="s">
        <v>376</v>
      </c>
      <c r="B41" s="13" t="s">
        <v>377</v>
      </c>
      <c r="C41" s="24" t="s">
        <v>49</v>
      </c>
      <c r="D41" s="24" t="s">
        <v>50</v>
      </c>
      <c r="E41" s="24" t="s">
        <v>378</v>
      </c>
      <c r="F41" s="24" t="s">
        <v>60</v>
      </c>
      <c r="G41" s="13" t="s">
        <v>52</v>
      </c>
      <c r="H41" s="13"/>
      <c r="I41" s="25">
        <v>174570.193</v>
      </c>
      <c r="J41" s="25"/>
      <c r="K41" s="44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7" t="s">
        <v>379</v>
      </c>
      <c r="B42" s="13" t="s">
        <v>266</v>
      </c>
      <c r="C42" s="24" t="s">
        <v>49</v>
      </c>
      <c r="D42" s="24" t="s">
        <v>50</v>
      </c>
      <c r="E42" s="24" t="s">
        <v>267</v>
      </c>
      <c r="F42" s="24" t="s">
        <v>29</v>
      </c>
      <c r="G42" s="13" t="s">
        <v>52</v>
      </c>
      <c r="H42" s="13" t="s">
        <v>241</v>
      </c>
      <c r="I42" s="25">
        <v>53427</v>
      </c>
      <c r="J42" s="25">
        <v>41221.573660000002</v>
      </c>
      <c r="K42" s="44">
        <f t="shared" si="0"/>
        <v>77.154947236416049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94.5" x14ac:dyDescent="0.25">
      <c r="A43" s="17" t="s">
        <v>380</v>
      </c>
      <c r="B43" s="13" t="s">
        <v>269</v>
      </c>
      <c r="C43" s="24" t="s">
        <v>49</v>
      </c>
      <c r="D43" s="24" t="s">
        <v>50</v>
      </c>
      <c r="E43" s="24" t="s">
        <v>267</v>
      </c>
      <c r="F43" s="24" t="s">
        <v>29</v>
      </c>
      <c r="G43" s="13" t="s">
        <v>52</v>
      </c>
      <c r="H43" s="13" t="s">
        <v>37</v>
      </c>
      <c r="I43" s="25">
        <v>9329.7999999999993</v>
      </c>
      <c r="J43" s="25">
        <v>4873.8852800000004</v>
      </c>
      <c r="K43" s="44">
        <f t="shared" si="0"/>
        <v>52.239975990910857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94.5" x14ac:dyDescent="0.25">
      <c r="A44" s="17" t="s">
        <v>381</v>
      </c>
      <c r="B44" s="13" t="s">
        <v>271</v>
      </c>
      <c r="C44" s="24" t="s">
        <v>49</v>
      </c>
      <c r="D44" s="24" t="s">
        <v>50</v>
      </c>
      <c r="E44" s="24" t="s">
        <v>267</v>
      </c>
      <c r="F44" s="24" t="s">
        <v>29</v>
      </c>
      <c r="G44" s="13" t="s">
        <v>52</v>
      </c>
      <c r="H44" s="13" t="s">
        <v>37</v>
      </c>
      <c r="I44" s="25">
        <v>2995.6</v>
      </c>
      <c r="J44" s="25">
        <v>1390.3704</v>
      </c>
      <c r="K44" s="44">
        <f t="shared" si="0"/>
        <v>46.413753505140875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94.5" x14ac:dyDescent="0.25">
      <c r="A45" s="17" t="s">
        <v>382</v>
      </c>
      <c r="B45" s="13" t="s">
        <v>273</v>
      </c>
      <c r="C45" s="24" t="s">
        <v>49</v>
      </c>
      <c r="D45" s="24" t="s">
        <v>50</v>
      </c>
      <c r="E45" s="24" t="s">
        <v>267</v>
      </c>
      <c r="F45" s="24" t="s">
        <v>29</v>
      </c>
      <c r="G45" s="13" t="s">
        <v>52</v>
      </c>
      <c r="H45" s="13" t="s">
        <v>37</v>
      </c>
      <c r="I45" s="25">
        <v>5336.7</v>
      </c>
      <c r="J45" s="25">
        <v>2818.2118999999998</v>
      </c>
      <c r="K45" s="44">
        <f t="shared" si="0"/>
        <v>52.808137987895144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47.25" x14ac:dyDescent="0.25">
      <c r="A46" s="29" t="s">
        <v>210</v>
      </c>
      <c r="B46" s="30" t="s">
        <v>275</v>
      </c>
      <c r="C46" s="31"/>
      <c r="D46" s="31"/>
      <c r="E46" s="31"/>
      <c r="F46" s="31"/>
      <c r="G46" s="32"/>
      <c r="H46" s="33"/>
      <c r="I46" s="34">
        <v>3358341.1</v>
      </c>
      <c r="J46" s="34">
        <v>551390.17137</v>
      </c>
      <c r="K46" s="45">
        <f t="shared" si="0"/>
        <v>16.418527926481321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x14ac:dyDescent="0.25">
      <c r="A47" s="29" t="s">
        <v>211</v>
      </c>
      <c r="B47" s="30" t="s">
        <v>277</v>
      </c>
      <c r="C47" s="31"/>
      <c r="D47" s="31"/>
      <c r="E47" s="31"/>
      <c r="F47" s="31"/>
      <c r="G47" s="32"/>
      <c r="H47" s="33"/>
      <c r="I47" s="34">
        <v>3358341.1</v>
      </c>
      <c r="J47" s="34">
        <v>551390.17137</v>
      </c>
      <c r="K47" s="45">
        <f t="shared" si="0"/>
        <v>16.418527926481321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7" t="s">
        <v>213</v>
      </c>
      <c r="B48" s="13" t="s">
        <v>383</v>
      </c>
      <c r="C48" s="24" t="s">
        <v>280</v>
      </c>
      <c r="D48" s="24" t="s">
        <v>281</v>
      </c>
      <c r="E48" s="24" t="s">
        <v>384</v>
      </c>
      <c r="F48" s="24" t="s">
        <v>60</v>
      </c>
      <c r="G48" s="13" t="s">
        <v>283</v>
      </c>
      <c r="H48" s="13"/>
      <c r="I48" s="25">
        <v>30000</v>
      </c>
      <c r="J48" s="25"/>
      <c r="K48" s="44" t="str">
        <f t="shared" si="0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7" t="s">
        <v>385</v>
      </c>
      <c r="B49" s="13" t="s">
        <v>285</v>
      </c>
      <c r="C49" s="24" t="s">
        <v>280</v>
      </c>
      <c r="D49" s="24" t="s">
        <v>281</v>
      </c>
      <c r="E49" s="24" t="s">
        <v>386</v>
      </c>
      <c r="F49" s="24" t="s">
        <v>60</v>
      </c>
      <c r="G49" s="13" t="s">
        <v>283</v>
      </c>
      <c r="H49" s="13"/>
      <c r="I49" s="25">
        <v>200000</v>
      </c>
      <c r="J49" s="25">
        <v>200000</v>
      </c>
      <c r="K49" s="44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.75" x14ac:dyDescent="0.25">
      <c r="A50" s="17" t="s">
        <v>387</v>
      </c>
      <c r="B50" s="13" t="s">
        <v>287</v>
      </c>
      <c r="C50" s="24" t="s">
        <v>280</v>
      </c>
      <c r="D50" s="24" t="s">
        <v>281</v>
      </c>
      <c r="E50" s="24" t="s">
        <v>386</v>
      </c>
      <c r="F50" s="24" t="s">
        <v>60</v>
      </c>
      <c r="G50" s="13" t="s">
        <v>283</v>
      </c>
      <c r="H50" s="13"/>
      <c r="I50" s="25">
        <v>100000</v>
      </c>
      <c r="J50" s="25">
        <v>52091.144399999997</v>
      </c>
      <c r="K50" s="44">
        <f t="shared" si="0"/>
        <v>52.091144399999997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78.75" x14ac:dyDescent="0.25">
      <c r="A51" s="17" t="s">
        <v>388</v>
      </c>
      <c r="B51" s="13" t="s">
        <v>279</v>
      </c>
      <c r="C51" s="24" t="s">
        <v>280</v>
      </c>
      <c r="D51" s="24" t="s">
        <v>281</v>
      </c>
      <c r="E51" s="24" t="s">
        <v>315</v>
      </c>
      <c r="F51" s="24" t="s">
        <v>60</v>
      </c>
      <c r="G51" s="13" t="s">
        <v>283</v>
      </c>
      <c r="H51" s="13"/>
      <c r="I51" s="25">
        <v>2726240.3</v>
      </c>
      <c r="J51" s="25"/>
      <c r="K51" s="44" t="str">
        <f t="shared" si="0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78.75" x14ac:dyDescent="0.25">
      <c r="A52" s="17" t="s">
        <v>389</v>
      </c>
      <c r="B52" s="13" t="s">
        <v>317</v>
      </c>
      <c r="C52" s="24" t="s">
        <v>280</v>
      </c>
      <c r="D52" s="24" t="s">
        <v>281</v>
      </c>
      <c r="E52" s="24" t="s">
        <v>318</v>
      </c>
      <c r="F52" s="24" t="s">
        <v>60</v>
      </c>
      <c r="G52" s="13" t="s">
        <v>283</v>
      </c>
      <c r="H52" s="13"/>
      <c r="I52" s="25">
        <v>302100.8</v>
      </c>
      <c r="J52" s="25">
        <v>299299.02697000001</v>
      </c>
      <c r="K52" s="44">
        <f t="shared" si="0"/>
        <v>99.072570138841073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7.25" x14ac:dyDescent="0.25">
      <c r="A53" s="29" t="s">
        <v>274</v>
      </c>
      <c r="B53" s="30" t="s">
        <v>355</v>
      </c>
      <c r="C53" s="31"/>
      <c r="D53" s="31"/>
      <c r="E53" s="31"/>
      <c r="F53" s="31"/>
      <c r="G53" s="32"/>
      <c r="H53" s="33"/>
      <c r="I53" s="34">
        <v>137167.1</v>
      </c>
      <c r="J53" s="34">
        <v>84624.823059999995</v>
      </c>
      <c r="K53" s="45">
        <f t="shared" si="0"/>
        <v>61.694694325388525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5" x14ac:dyDescent="0.25">
      <c r="A54" s="29" t="s">
        <v>276</v>
      </c>
      <c r="B54" s="30" t="s">
        <v>357</v>
      </c>
      <c r="C54" s="31"/>
      <c r="D54" s="31"/>
      <c r="E54" s="31"/>
      <c r="F54" s="31"/>
      <c r="G54" s="32"/>
      <c r="H54" s="33"/>
      <c r="I54" s="34">
        <v>137167.1</v>
      </c>
      <c r="J54" s="34">
        <v>84624.823059999995</v>
      </c>
      <c r="K54" s="45">
        <f t="shared" si="0"/>
        <v>61.694694325388525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7" t="s">
        <v>278</v>
      </c>
      <c r="B55" s="13" t="s">
        <v>359</v>
      </c>
      <c r="C55" s="24" t="s">
        <v>360</v>
      </c>
      <c r="D55" s="24" t="s">
        <v>145</v>
      </c>
      <c r="E55" s="24" t="s">
        <v>361</v>
      </c>
      <c r="F55" s="24" t="s">
        <v>29</v>
      </c>
      <c r="G55" s="13" t="s">
        <v>362</v>
      </c>
      <c r="H55" s="13" t="s">
        <v>177</v>
      </c>
      <c r="I55" s="25">
        <v>137167.1</v>
      </c>
      <c r="J55" s="25">
        <v>84624.823059999995</v>
      </c>
      <c r="K55" s="44">
        <f t="shared" si="0"/>
        <v>61.694694325388525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x14ac:dyDescent="0.25">
      <c r="A56" s="56"/>
      <c r="B56" s="57" t="s">
        <v>390</v>
      </c>
      <c r="C56" s="58"/>
      <c r="D56" s="58"/>
      <c r="E56" s="58"/>
      <c r="F56" s="58"/>
      <c r="G56" s="59"/>
      <c r="H56" s="57"/>
      <c r="I56" s="60">
        <v>7912059.4072799999</v>
      </c>
      <c r="J56" s="60">
        <v>2989179.3370699999</v>
      </c>
      <c r="K56" s="61">
        <f t="shared" si="0"/>
        <v>37.780041620006202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x14ac:dyDescent="0.25">
      <c r="A57" s="47" t="s">
        <v>14</v>
      </c>
      <c r="B57" s="47" t="s">
        <v>16</v>
      </c>
      <c r="C57" s="53"/>
      <c r="D57" s="53"/>
      <c r="E57" s="53"/>
      <c r="F57" s="53"/>
      <c r="G57" s="53"/>
      <c r="H57" s="53"/>
      <c r="I57" s="53"/>
      <c r="J57" s="53"/>
      <c r="K57" s="8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5" x14ac:dyDescent="0.25">
      <c r="A58" s="73" t="s">
        <v>9</v>
      </c>
      <c r="B58" s="74" t="s">
        <v>55</v>
      </c>
      <c r="C58" s="75"/>
      <c r="D58" s="75"/>
      <c r="E58" s="75"/>
      <c r="F58" s="75"/>
      <c r="G58" s="76"/>
      <c r="H58" s="77"/>
      <c r="I58" s="78">
        <v>1069427.48006</v>
      </c>
      <c r="J58" s="78">
        <v>489423.26157999999</v>
      </c>
      <c r="K58" s="79">
        <f t="shared" ref="K58:K89" si="1">IF(AND(J58="",I58&lt;&gt;""),"0,0",(IF(I58="","",(J58/I58)*100)))</f>
        <v>45.76497899161344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31.5" x14ac:dyDescent="0.25">
      <c r="A59" s="29" t="s">
        <v>22</v>
      </c>
      <c r="B59" s="30" t="s">
        <v>56</v>
      </c>
      <c r="C59" s="31"/>
      <c r="D59" s="31"/>
      <c r="E59" s="31"/>
      <c r="F59" s="31"/>
      <c r="G59" s="32"/>
      <c r="H59" s="33"/>
      <c r="I59" s="34">
        <v>33560.673000000003</v>
      </c>
      <c r="J59" s="34">
        <v>23659.932000000001</v>
      </c>
      <c r="K59" s="45">
        <f t="shared" si="1"/>
        <v>70.498979564563555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78.75" x14ac:dyDescent="0.25">
      <c r="A60" s="17" t="s">
        <v>24</v>
      </c>
      <c r="B60" s="13" t="s">
        <v>57</v>
      </c>
      <c r="C60" s="24" t="s">
        <v>58</v>
      </c>
      <c r="D60" s="24" t="s">
        <v>27</v>
      </c>
      <c r="E60" s="24" t="s">
        <v>59</v>
      </c>
      <c r="F60" s="24" t="s">
        <v>60</v>
      </c>
      <c r="G60" s="13" t="s">
        <v>61</v>
      </c>
      <c r="H60" s="13"/>
      <c r="I60" s="25">
        <v>33560.673000000003</v>
      </c>
      <c r="J60" s="25">
        <v>23659.932000000001</v>
      </c>
      <c r="K60" s="44">
        <f t="shared" si="1"/>
        <v>70.498979564563555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31.5" x14ac:dyDescent="0.25">
      <c r="A61" s="29" t="s">
        <v>62</v>
      </c>
      <c r="B61" s="30" t="s">
        <v>63</v>
      </c>
      <c r="C61" s="31"/>
      <c r="D61" s="31"/>
      <c r="E61" s="31"/>
      <c r="F61" s="31"/>
      <c r="G61" s="32"/>
      <c r="H61" s="33"/>
      <c r="I61" s="34">
        <v>1035866.80706</v>
      </c>
      <c r="J61" s="34">
        <v>465763.32958000002</v>
      </c>
      <c r="K61" s="45">
        <f t="shared" si="1"/>
        <v>44.963631077428836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7" t="s">
        <v>64</v>
      </c>
      <c r="B62" s="13" t="s">
        <v>65</v>
      </c>
      <c r="C62" s="24" t="s">
        <v>26</v>
      </c>
      <c r="D62" s="24" t="s">
        <v>66</v>
      </c>
      <c r="E62" s="24" t="s">
        <v>67</v>
      </c>
      <c r="F62" s="24" t="s">
        <v>60</v>
      </c>
      <c r="G62" s="13" t="s">
        <v>30</v>
      </c>
      <c r="H62" s="13"/>
      <c r="I62" s="25">
        <v>308543.97805999999</v>
      </c>
      <c r="J62" s="25">
        <v>49222.3822</v>
      </c>
      <c r="K62" s="44">
        <f t="shared" si="1"/>
        <v>15.953117124336853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7" t="s">
        <v>68</v>
      </c>
      <c r="B63" s="13" t="s">
        <v>69</v>
      </c>
      <c r="C63" s="24" t="s">
        <v>26</v>
      </c>
      <c r="D63" s="24" t="s">
        <v>66</v>
      </c>
      <c r="E63" s="24" t="s">
        <v>67</v>
      </c>
      <c r="F63" s="24" t="s">
        <v>60</v>
      </c>
      <c r="G63" s="13" t="s">
        <v>30</v>
      </c>
      <c r="H63" s="13"/>
      <c r="I63" s="25">
        <v>55254.997000000003</v>
      </c>
      <c r="J63" s="25"/>
      <c r="K63" s="44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7" t="s">
        <v>70</v>
      </c>
      <c r="B64" s="13" t="s">
        <v>71</v>
      </c>
      <c r="C64" s="24" t="s">
        <v>26</v>
      </c>
      <c r="D64" s="24" t="s">
        <v>66</v>
      </c>
      <c r="E64" s="24" t="s">
        <v>67</v>
      </c>
      <c r="F64" s="24" t="s">
        <v>60</v>
      </c>
      <c r="G64" s="13" t="s">
        <v>30</v>
      </c>
      <c r="H64" s="13"/>
      <c r="I64" s="25">
        <v>22000</v>
      </c>
      <c r="J64" s="25"/>
      <c r="K64" s="44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7" t="s">
        <v>72</v>
      </c>
      <c r="B65" s="13" t="s">
        <v>73</v>
      </c>
      <c r="C65" s="24" t="s">
        <v>26</v>
      </c>
      <c r="D65" s="24" t="s">
        <v>66</v>
      </c>
      <c r="E65" s="24" t="s">
        <v>67</v>
      </c>
      <c r="F65" s="24" t="s">
        <v>60</v>
      </c>
      <c r="G65" s="13" t="s">
        <v>30</v>
      </c>
      <c r="H65" s="13"/>
      <c r="I65" s="25">
        <v>45000</v>
      </c>
      <c r="J65" s="25">
        <v>12549.31688</v>
      </c>
      <c r="K65" s="44">
        <f t="shared" si="1"/>
        <v>27.887370844444444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7" t="s">
        <v>74</v>
      </c>
      <c r="B66" s="13" t="s">
        <v>65</v>
      </c>
      <c r="C66" s="24" t="s">
        <v>26</v>
      </c>
      <c r="D66" s="24" t="s">
        <v>66</v>
      </c>
      <c r="E66" s="24" t="s">
        <v>75</v>
      </c>
      <c r="F66" s="24" t="s">
        <v>60</v>
      </c>
      <c r="G66" s="13" t="s">
        <v>30</v>
      </c>
      <c r="H66" s="13"/>
      <c r="I66" s="25">
        <v>410000</v>
      </c>
      <c r="J66" s="25">
        <v>403604.83350000001</v>
      </c>
      <c r="K66" s="44">
        <f t="shared" si="1"/>
        <v>98.440203292682924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7" t="s">
        <v>76</v>
      </c>
      <c r="B67" s="13" t="s">
        <v>77</v>
      </c>
      <c r="C67" s="24" t="s">
        <v>26</v>
      </c>
      <c r="D67" s="24" t="s">
        <v>66</v>
      </c>
      <c r="E67" s="24" t="s">
        <v>78</v>
      </c>
      <c r="F67" s="24" t="s">
        <v>60</v>
      </c>
      <c r="G67" s="13" t="s">
        <v>30</v>
      </c>
      <c r="H67" s="13"/>
      <c r="I67" s="25">
        <v>176.61500000000001</v>
      </c>
      <c r="J67" s="25"/>
      <c r="K67" s="44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7" t="s">
        <v>79</v>
      </c>
      <c r="B68" s="13" t="s">
        <v>80</v>
      </c>
      <c r="C68" s="24" t="s">
        <v>26</v>
      </c>
      <c r="D68" s="24" t="s">
        <v>66</v>
      </c>
      <c r="E68" s="24" t="s">
        <v>78</v>
      </c>
      <c r="F68" s="24" t="s">
        <v>60</v>
      </c>
      <c r="G68" s="13" t="s">
        <v>30</v>
      </c>
      <c r="H68" s="13"/>
      <c r="I68" s="25">
        <v>48184.25</v>
      </c>
      <c r="J68" s="25">
        <v>60</v>
      </c>
      <c r="K68" s="44">
        <f t="shared" si="1"/>
        <v>0.12452201704913951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7" t="s">
        <v>81</v>
      </c>
      <c r="B69" s="13" t="s">
        <v>82</v>
      </c>
      <c r="C69" s="24" t="s">
        <v>26</v>
      </c>
      <c r="D69" s="24" t="s">
        <v>66</v>
      </c>
      <c r="E69" s="24" t="s">
        <v>78</v>
      </c>
      <c r="F69" s="24" t="s">
        <v>60</v>
      </c>
      <c r="G69" s="13" t="s">
        <v>30</v>
      </c>
      <c r="H69" s="13"/>
      <c r="I69" s="25">
        <v>3404.1005399999999</v>
      </c>
      <c r="J69" s="25"/>
      <c r="K69" s="44" t="str">
        <f t="shared" si="1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7" t="s">
        <v>83</v>
      </c>
      <c r="B70" s="13" t="s">
        <v>84</v>
      </c>
      <c r="C70" s="24" t="s">
        <v>26</v>
      </c>
      <c r="D70" s="24" t="s">
        <v>66</v>
      </c>
      <c r="E70" s="24" t="s">
        <v>78</v>
      </c>
      <c r="F70" s="24" t="s">
        <v>60</v>
      </c>
      <c r="G70" s="13" t="s">
        <v>30</v>
      </c>
      <c r="H70" s="13"/>
      <c r="I70" s="25">
        <v>8440.9429999999993</v>
      </c>
      <c r="J70" s="25"/>
      <c r="K70" s="44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78.75" x14ac:dyDescent="0.25">
      <c r="A71" s="17" t="s">
        <v>85</v>
      </c>
      <c r="B71" s="13" t="s">
        <v>86</v>
      </c>
      <c r="C71" s="24" t="s">
        <v>26</v>
      </c>
      <c r="D71" s="24" t="s">
        <v>66</v>
      </c>
      <c r="E71" s="24" t="s">
        <v>78</v>
      </c>
      <c r="F71" s="24" t="s">
        <v>60</v>
      </c>
      <c r="G71" s="13" t="s">
        <v>30</v>
      </c>
      <c r="H71" s="13"/>
      <c r="I71" s="25">
        <v>28809.433260000002</v>
      </c>
      <c r="J71" s="25">
        <v>80</v>
      </c>
      <c r="K71" s="44">
        <f t="shared" si="1"/>
        <v>0.27768682319438309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7" t="s">
        <v>87</v>
      </c>
      <c r="B72" s="13" t="s">
        <v>88</v>
      </c>
      <c r="C72" s="24" t="s">
        <v>26</v>
      </c>
      <c r="D72" s="24" t="s">
        <v>66</v>
      </c>
      <c r="E72" s="24" t="s">
        <v>78</v>
      </c>
      <c r="F72" s="24" t="s">
        <v>60</v>
      </c>
      <c r="G72" s="13" t="s">
        <v>30</v>
      </c>
      <c r="H72" s="13"/>
      <c r="I72" s="25">
        <v>4299.9996700000002</v>
      </c>
      <c r="J72" s="25"/>
      <c r="K72" s="44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7" t="s">
        <v>89</v>
      </c>
      <c r="B73" s="13" t="s">
        <v>90</v>
      </c>
      <c r="C73" s="24" t="s">
        <v>26</v>
      </c>
      <c r="D73" s="24" t="s">
        <v>66</v>
      </c>
      <c r="E73" s="24" t="s">
        <v>78</v>
      </c>
      <c r="F73" s="24" t="s">
        <v>60</v>
      </c>
      <c r="G73" s="13" t="s">
        <v>30</v>
      </c>
      <c r="H73" s="13"/>
      <c r="I73" s="25">
        <v>17009.056759999999</v>
      </c>
      <c r="J73" s="25"/>
      <c r="K73" s="44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7" t="s">
        <v>91</v>
      </c>
      <c r="B74" s="13" t="s">
        <v>92</v>
      </c>
      <c r="C74" s="24" t="s">
        <v>26</v>
      </c>
      <c r="D74" s="24" t="s">
        <v>66</v>
      </c>
      <c r="E74" s="24" t="s">
        <v>78</v>
      </c>
      <c r="F74" s="24" t="s">
        <v>60</v>
      </c>
      <c r="G74" s="13" t="s">
        <v>30</v>
      </c>
      <c r="H74" s="13"/>
      <c r="I74" s="25">
        <v>15903.220450000001</v>
      </c>
      <c r="J74" s="25"/>
      <c r="K74" s="44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93</v>
      </c>
      <c r="B75" s="13" t="s">
        <v>94</v>
      </c>
      <c r="C75" s="24" t="s">
        <v>26</v>
      </c>
      <c r="D75" s="24" t="s">
        <v>66</v>
      </c>
      <c r="E75" s="24" t="s">
        <v>78</v>
      </c>
      <c r="F75" s="24" t="s">
        <v>60</v>
      </c>
      <c r="G75" s="13" t="s">
        <v>30</v>
      </c>
      <c r="H75" s="13"/>
      <c r="I75" s="25">
        <v>2649.9998599999999</v>
      </c>
      <c r="J75" s="25"/>
      <c r="K75" s="44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7" t="s">
        <v>95</v>
      </c>
      <c r="B76" s="13" t="s">
        <v>96</v>
      </c>
      <c r="C76" s="24" t="s">
        <v>26</v>
      </c>
      <c r="D76" s="24" t="s">
        <v>66</v>
      </c>
      <c r="E76" s="24" t="s">
        <v>78</v>
      </c>
      <c r="F76" s="24" t="s">
        <v>60</v>
      </c>
      <c r="G76" s="13" t="s">
        <v>30</v>
      </c>
      <c r="H76" s="13"/>
      <c r="I76" s="25">
        <v>31528.482540000001</v>
      </c>
      <c r="J76" s="25">
        <v>246.797</v>
      </c>
      <c r="K76" s="44">
        <f t="shared" si="1"/>
        <v>0.78277474879068498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7" t="s">
        <v>97</v>
      </c>
      <c r="B77" s="13" t="s">
        <v>98</v>
      </c>
      <c r="C77" s="24" t="s">
        <v>26</v>
      </c>
      <c r="D77" s="24" t="s">
        <v>66</v>
      </c>
      <c r="E77" s="24" t="s">
        <v>78</v>
      </c>
      <c r="F77" s="24" t="s">
        <v>60</v>
      </c>
      <c r="G77" s="13" t="s">
        <v>30</v>
      </c>
      <c r="H77" s="13"/>
      <c r="I77" s="25">
        <v>19988.14645</v>
      </c>
      <c r="J77" s="25"/>
      <c r="K77" s="44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7" t="s">
        <v>99</v>
      </c>
      <c r="B78" s="13" t="s">
        <v>82</v>
      </c>
      <c r="C78" s="24" t="s">
        <v>26</v>
      </c>
      <c r="D78" s="24" t="s">
        <v>66</v>
      </c>
      <c r="E78" s="24" t="s">
        <v>100</v>
      </c>
      <c r="F78" s="24" t="s">
        <v>60</v>
      </c>
      <c r="G78" s="13" t="s">
        <v>30</v>
      </c>
      <c r="H78" s="13"/>
      <c r="I78" s="25">
        <v>8520.3754599999993</v>
      </c>
      <c r="J78" s="25"/>
      <c r="K78" s="44" t="str">
        <f t="shared" si="1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78.75" x14ac:dyDescent="0.25">
      <c r="A79" s="17" t="s">
        <v>101</v>
      </c>
      <c r="B79" s="13" t="s">
        <v>86</v>
      </c>
      <c r="C79" s="24" t="s">
        <v>26</v>
      </c>
      <c r="D79" s="24" t="s">
        <v>66</v>
      </c>
      <c r="E79" s="24" t="s">
        <v>100</v>
      </c>
      <c r="F79" s="24" t="s">
        <v>60</v>
      </c>
      <c r="G79" s="13" t="s">
        <v>30</v>
      </c>
      <c r="H79" s="13"/>
      <c r="I79" s="25">
        <v>337.89373999999998</v>
      </c>
      <c r="J79" s="25"/>
      <c r="K79" s="44" t="str">
        <f t="shared" si="1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7" t="s">
        <v>102</v>
      </c>
      <c r="B80" s="13" t="s">
        <v>88</v>
      </c>
      <c r="C80" s="24" t="s">
        <v>26</v>
      </c>
      <c r="D80" s="24" t="s">
        <v>66</v>
      </c>
      <c r="E80" s="24" t="s">
        <v>100</v>
      </c>
      <c r="F80" s="24" t="s">
        <v>60</v>
      </c>
      <c r="G80" s="13" t="s">
        <v>30</v>
      </c>
      <c r="H80" s="13"/>
      <c r="I80" s="25">
        <v>1601.2393300000001</v>
      </c>
      <c r="J80" s="25"/>
      <c r="K80" s="44" t="str">
        <f t="shared" si="1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7" t="s">
        <v>103</v>
      </c>
      <c r="B81" s="13" t="s">
        <v>90</v>
      </c>
      <c r="C81" s="24" t="s">
        <v>26</v>
      </c>
      <c r="D81" s="24" t="s">
        <v>66</v>
      </c>
      <c r="E81" s="24" t="s">
        <v>100</v>
      </c>
      <c r="F81" s="24" t="s">
        <v>60</v>
      </c>
      <c r="G81" s="13" t="s">
        <v>30</v>
      </c>
      <c r="H81" s="13"/>
      <c r="I81" s="25">
        <v>990.94323999999995</v>
      </c>
      <c r="J81" s="25"/>
      <c r="K81" s="44" t="str">
        <f t="shared" si="1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7" t="s">
        <v>104</v>
      </c>
      <c r="B82" s="13" t="s">
        <v>92</v>
      </c>
      <c r="C82" s="24" t="s">
        <v>26</v>
      </c>
      <c r="D82" s="24" t="s">
        <v>66</v>
      </c>
      <c r="E82" s="24" t="s">
        <v>100</v>
      </c>
      <c r="F82" s="24" t="s">
        <v>60</v>
      </c>
      <c r="G82" s="13" t="s">
        <v>30</v>
      </c>
      <c r="H82" s="13"/>
      <c r="I82" s="25">
        <v>813.14355</v>
      </c>
      <c r="J82" s="25"/>
      <c r="K82" s="44" t="str">
        <f t="shared" si="1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7" t="s">
        <v>105</v>
      </c>
      <c r="B83" s="13" t="s">
        <v>94</v>
      </c>
      <c r="C83" s="24" t="s">
        <v>26</v>
      </c>
      <c r="D83" s="24" t="s">
        <v>66</v>
      </c>
      <c r="E83" s="24" t="s">
        <v>100</v>
      </c>
      <c r="F83" s="24" t="s">
        <v>60</v>
      </c>
      <c r="G83" s="13" t="s">
        <v>30</v>
      </c>
      <c r="H83" s="13"/>
      <c r="I83" s="25">
        <v>739.98414000000002</v>
      </c>
      <c r="J83" s="25"/>
      <c r="K83" s="44" t="str">
        <f t="shared" si="1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7" t="s">
        <v>106</v>
      </c>
      <c r="B84" s="13" t="s">
        <v>96</v>
      </c>
      <c r="C84" s="24" t="s">
        <v>26</v>
      </c>
      <c r="D84" s="24" t="s">
        <v>66</v>
      </c>
      <c r="E84" s="24" t="s">
        <v>100</v>
      </c>
      <c r="F84" s="24" t="s">
        <v>60</v>
      </c>
      <c r="G84" s="13" t="s">
        <v>30</v>
      </c>
      <c r="H84" s="13"/>
      <c r="I84" s="25">
        <v>856.86145999999997</v>
      </c>
      <c r="J84" s="25"/>
      <c r="K84" s="44" t="str">
        <f t="shared" si="1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7" t="s">
        <v>107</v>
      </c>
      <c r="B85" s="13" t="s">
        <v>98</v>
      </c>
      <c r="C85" s="24" t="s">
        <v>26</v>
      </c>
      <c r="D85" s="24" t="s">
        <v>66</v>
      </c>
      <c r="E85" s="24" t="s">
        <v>100</v>
      </c>
      <c r="F85" s="24" t="s">
        <v>60</v>
      </c>
      <c r="G85" s="13" t="s">
        <v>30</v>
      </c>
      <c r="H85" s="13"/>
      <c r="I85" s="25">
        <v>813.14355</v>
      </c>
      <c r="J85" s="25"/>
      <c r="K85" s="44" t="str">
        <f t="shared" si="1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5" x14ac:dyDescent="0.25">
      <c r="A86" s="29" t="s">
        <v>43</v>
      </c>
      <c r="B86" s="30" t="s">
        <v>108</v>
      </c>
      <c r="C86" s="31"/>
      <c r="D86" s="31"/>
      <c r="E86" s="31"/>
      <c r="F86" s="31"/>
      <c r="G86" s="32"/>
      <c r="H86" s="33"/>
      <c r="I86" s="34">
        <v>852196.76009</v>
      </c>
      <c r="J86" s="34">
        <v>637092.88939000003</v>
      </c>
      <c r="K86" s="45">
        <f t="shared" si="1"/>
        <v>74.758895976407729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7.25" x14ac:dyDescent="0.25">
      <c r="A87" s="29" t="s">
        <v>45</v>
      </c>
      <c r="B87" s="30" t="s">
        <v>109</v>
      </c>
      <c r="C87" s="31"/>
      <c r="D87" s="31"/>
      <c r="E87" s="31"/>
      <c r="F87" s="31"/>
      <c r="G87" s="32"/>
      <c r="H87" s="33"/>
      <c r="I87" s="34">
        <v>828021.37008999998</v>
      </c>
      <c r="J87" s="34">
        <v>637022.88939000003</v>
      </c>
      <c r="K87" s="45">
        <f t="shared" si="1"/>
        <v>76.933145979162376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7.25" x14ac:dyDescent="0.25">
      <c r="A88" s="17" t="s">
        <v>47</v>
      </c>
      <c r="B88" s="13" t="s">
        <v>110</v>
      </c>
      <c r="C88" s="24" t="s">
        <v>111</v>
      </c>
      <c r="D88" s="24" t="s">
        <v>112</v>
      </c>
      <c r="E88" s="24" t="s">
        <v>113</v>
      </c>
      <c r="F88" s="24" t="s">
        <v>29</v>
      </c>
      <c r="G88" s="13" t="s">
        <v>114</v>
      </c>
      <c r="H88" s="13" t="s">
        <v>31</v>
      </c>
      <c r="I88" s="25">
        <v>30000</v>
      </c>
      <c r="J88" s="25">
        <v>22347.605749999999</v>
      </c>
      <c r="K88" s="44">
        <f t="shared" si="1"/>
        <v>74.492019166666665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7" t="s">
        <v>115</v>
      </c>
      <c r="B89" s="13" t="s">
        <v>116</v>
      </c>
      <c r="C89" s="24" t="s">
        <v>26</v>
      </c>
      <c r="D89" s="24" t="s">
        <v>117</v>
      </c>
      <c r="E89" s="24" t="s">
        <v>118</v>
      </c>
      <c r="F89" s="24" t="s">
        <v>60</v>
      </c>
      <c r="G89" s="13" t="s">
        <v>30</v>
      </c>
      <c r="H89" s="13"/>
      <c r="I89" s="25">
        <v>181093.04699999999</v>
      </c>
      <c r="J89" s="25">
        <v>149584.34744000001</v>
      </c>
      <c r="K89" s="44">
        <f t="shared" si="1"/>
        <v>82.600823122712171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7" t="s">
        <v>119</v>
      </c>
      <c r="B90" s="13" t="s">
        <v>120</v>
      </c>
      <c r="C90" s="24" t="s">
        <v>26</v>
      </c>
      <c r="D90" s="24" t="s">
        <v>117</v>
      </c>
      <c r="E90" s="24" t="s">
        <v>121</v>
      </c>
      <c r="F90" s="24" t="s">
        <v>60</v>
      </c>
      <c r="G90" s="13" t="s">
        <v>30</v>
      </c>
      <c r="H90" s="13"/>
      <c r="I90" s="25">
        <v>900</v>
      </c>
      <c r="J90" s="25">
        <v>353.11200000000002</v>
      </c>
      <c r="K90" s="44">
        <f t="shared" ref="K90:K121" si="2">IF(AND(J90="",I90&lt;&gt;""),"0,0",(IF(I90="","",(J90/I90)*100)))</f>
        <v>39.234666666666669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7" t="s">
        <v>122</v>
      </c>
      <c r="B91" s="13" t="s">
        <v>123</v>
      </c>
      <c r="C91" s="24" t="s">
        <v>26</v>
      </c>
      <c r="D91" s="24" t="s">
        <v>117</v>
      </c>
      <c r="E91" s="24" t="s">
        <v>121</v>
      </c>
      <c r="F91" s="24" t="s">
        <v>60</v>
      </c>
      <c r="G91" s="13" t="s">
        <v>30</v>
      </c>
      <c r="H91" s="13"/>
      <c r="I91" s="25">
        <v>408961.59263000003</v>
      </c>
      <c r="J91" s="25">
        <v>338693.64369</v>
      </c>
      <c r="K91" s="44">
        <f t="shared" si="2"/>
        <v>82.81795889728609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7"/>
      <c r="B92" s="13"/>
      <c r="C92" s="24" t="s">
        <v>26</v>
      </c>
      <c r="D92" s="24" t="s">
        <v>117</v>
      </c>
      <c r="E92" s="24" t="s">
        <v>124</v>
      </c>
      <c r="F92" s="24" t="s">
        <v>60</v>
      </c>
      <c r="G92" s="13" t="s">
        <v>30</v>
      </c>
      <c r="H92" s="13"/>
      <c r="I92" s="25">
        <v>9149.0473700000002</v>
      </c>
      <c r="J92" s="25"/>
      <c r="K92" s="44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7.25" x14ac:dyDescent="0.25">
      <c r="A93" s="17" t="s">
        <v>125</v>
      </c>
      <c r="B93" s="13" t="s">
        <v>126</v>
      </c>
      <c r="C93" s="24" t="s">
        <v>111</v>
      </c>
      <c r="D93" s="24" t="s">
        <v>112</v>
      </c>
      <c r="E93" s="24" t="s">
        <v>127</v>
      </c>
      <c r="F93" s="24" t="s">
        <v>29</v>
      </c>
      <c r="G93" s="13" t="s">
        <v>114</v>
      </c>
      <c r="H93" s="13" t="s">
        <v>128</v>
      </c>
      <c r="I93" s="25">
        <v>197917.68309000001</v>
      </c>
      <c r="J93" s="25">
        <v>126044.18051000001</v>
      </c>
      <c r="K93" s="44">
        <f t="shared" si="2"/>
        <v>63.685153616457491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31.5" x14ac:dyDescent="0.25">
      <c r="A94" s="29" t="s">
        <v>129</v>
      </c>
      <c r="B94" s="30" t="s">
        <v>130</v>
      </c>
      <c r="C94" s="31"/>
      <c r="D94" s="31"/>
      <c r="E94" s="31"/>
      <c r="F94" s="31"/>
      <c r="G94" s="32"/>
      <c r="H94" s="33"/>
      <c r="I94" s="34">
        <v>24175.39</v>
      </c>
      <c r="J94" s="34">
        <v>70</v>
      </c>
      <c r="K94" s="45">
        <f t="shared" si="2"/>
        <v>0.28955065461198348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7" t="s">
        <v>131</v>
      </c>
      <c r="B95" s="13" t="s">
        <v>132</v>
      </c>
      <c r="C95" s="24" t="s">
        <v>26</v>
      </c>
      <c r="D95" s="24" t="s">
        <v>133</v>
      </c>
      <c r="E95" s="24" t="s">
        <v>134</v>
      </c>
      <c r="F95" s="24" t="s">
        <v>60</v>
      </c>
      <c r="G95" s="13" t="s">
        <v>30</v>
      </c>
      <c r="H95" s="13"/>
      <c r="I95" s="25">
        <v>24175.39</v>
      </c>
      <c r="J95" s="25">
        <v>70</v>
      </c>
      <c r="K95" s="44">
        <f t="shared" si="2"/>
        <v>0.28955065461198348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31.5" x14ac:dyDescent="0.25">
      <c r="A96" s="29" t="s">
        <v>135</v>
      </c>
      <c r="B96" s="30" t="s">
        <v>136</v>
      </c>
      <c r="C96" s="31"/>
      <c r="D96" s="31"/>
      <c r="E96" s="31"/>
      <c r="F96" s="31"/>
      <c r="G96" s="32"/>
      <c r="H96" s="33"/>
      <c r="I96" s="34">
        <v>55126.708120000003</v>
      </c>
      <c r="J96" s="34">
        <v>36424.927609999999</v>
      </c>
      <c r="K96" s="45">
        <f t="shared" si="2"/>
        <v>66.074918768430891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5" x14ac:dyDescent="0.25">
      <c r="A97" s="29" t="s">
        <v>137</v>
      </c>
      <c r="B97" s="30" t="s">
        <v>138</v>
      </c>
      <c r="C97" s="31"/>
      <c r="D97" s="31"/>
      <c r="E97" s="31"/>
      <c r="F97" s="31"/>
      <c r="G97" s="32"/>
      <c r="H97" s="33"/>
      <c r="I97" s="34">
        <v>55126.708120000003</v>
      </c>
      <c r="J97" s="34">
        <v>36424.927609999999</v>
      </c>
      <c r="K97" s="45">
        <f t="shared" si="2"/>
        <v>66.074918768430891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7" t="s">
        <v>139</v>
      </c>
      <c r="B98" s="13" t="s">
        <v>140</v>
      </c>
      <c r="C98" s="24" t="s">
        <v>26</v>
      </c>
      <c r="D98" s="24" t="s">
        <v>141</v>
      </c>
      <c r="E98" s="24" t="s">
        <v>142</v>
      </c>
      <c r="F98" s="24" t="s">
        <v>60</v>
      </c>
      <c r="G98" s="13" t="s">
        <v>30</v>
      </c>
      <c r="H98" s="13"/>
      <c r="I98" s="25">
        <v>30451.108</v>
      </c>
      <c r="J98" s="25">
        <v>16504.927609999999</v>
      </c>
      <c r="K98" s="44">
        <f t="shared" si="2"/>
        <v>54.20140249083876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7" t="s">
        <v>143</v>
      </c>
      <c r="B99" s="13" t="s">
        <v>144</v>
      </c>
      <c r="C99" s="24" t="s">
        <v>26</v>
      </c>
      <c r="D99" s="24" t="s">
        <v>145</v>
      </c>
      <c r="E99" s="24" t="s">
        <v>142</v>
      </c>
      <c r="F99" s="24" t="s">
        <v>60</v>
      </c>
      <c r="G99" s="13" t="s">
        <v>30</v>
      </c>
      <c r="H99" s="13"/>
      <c r="I99" s="25">
        <v>2963.0001200000002</v>
      </c>
      <c r="J99" s="25">
        <v>600</v>
      </c>
      <c r="K99" s="44">
        <f t="shared" si="2"/>
        <v>20.249746058059557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7"/>
      <c r="B100" s="13"/>
      <c r="C100" s="24" t="s">
        <v>26</v>
      </c>
      <c r="D100" s="24" t="s">
        <v>145</v>
      </c>
      <c r="E100" s="24" t="s">
        <v>146</v>
      </c>
      <c r="F100" s="24" t="s">
        <v>60</v>
      </c>
      <c r="G100" s="13" t="s">
        <v>30</v>
      </c>
      <c r="H100" s="13"/>
      <c r="I100" s="25">
        <v>21712.6</v>
      </c>
      <c r="J100" s="25">
        <v>19320</v>
      </c>
      <c r="K100" s="44">
        <f t="shared" si="2"/>
        <v>88.980591914372312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29" t="s">
        <v>147</v>
      </c>
      <c r="B101" s="30" t="s">
        <v>148</v>
      </c>
      <c r="C101" s="31"/>
      <c r="D101" s="31"/>
      <c r="E101" s="31"/>
      <c r="F101" s="31"/>
      <c r="G101" s="32"/>
      <c r="H101" s="33"/>
      <c r="I101" s="34">
        <v>33200</v>
      </c>
      <c r="J101" s="34"/>
      <c r="K101" s="45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9" t="s">
        <v>149</v>
      </c>
      <c r="B102" s="30" t="s">
        <v>150</v>
      </c>
      <c r="C102" s="31"/>
      <c r="D102" s="31"/>
      <c r="E102" s="31"/>
      <c r="F102" s="31"/>
      <c r="G102" s="32"/>
      <c r="H102" s="33"/>
      <c r="I102" s="34">
        <v>33200</v>
      </c>
      <c r="J102" s="34"/>
      <c r="K102" s="45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7" t="s">
        <v>151</v>
      </c>
      <c r="B103" s="13" t="s">
        <v>152</v>
      </c>
      <c r="C103" s="24" t="s">
        <v>26</v>
      </c>
      <c r="D103" s="24" t="s">
        <v>153</v>
      </c>
      <c r="E103" s="24" t="s">
        <v>154</v>
      </c>
      <c r="F103" s="24" t="s">
        <v>60</v>
      </c>
      <c r="G103" s="13" t="s">
        <v>30</v>
      </c>
      <c r="H103" s="13"/>
      <c r="I103" s="25">
        <v>33200</v>
      </c>
      <c r="J103" s="25"/>
      <c r="K103" s="44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47.25" x14ac:dyDescent="0.25">
      <c r="A104" s="29" t="s">
        <v>155</v>
      </c>
      <c r="B104" s="30" t="s">
        <v>156</v>
      </c>
      <c r="C104" s="31"/>
      <c r="D104" s="31"/>
      <c r="E104" s="31"/>
      <c r="F104" s="31"/>
      <c r="G104" s="32"/>
      <c r="H104" s="33"/>
      <c r="I104" s="34">
        <v>6105.5767699999997</v>
      </c>
      <c r="J104" s="34">
        <v>2714.0728100000001</v>
      </c>
      <c r="K104" s="45">
        <f t="shared" si="2"/>
        <v>44.452357446977118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31.5" x14ac:dyDescent="0.25">
      <c r="A105" s="29" t="s">
        <v>157</v>
      </c>
      <c r="B105" s="30" t="s">
        <v>158</v>
      </c>
      <c r="C105" s="31"/>
      <c r="D105" s="31"/>
      <c r="E105" s="31"/>
      <c r="F105" s="31"/>
      <c r="G105" s="32"/>
      <c r="H105" s="33"/>
      <c r="I105" s="34">
        <v>6105.5767699999997</v>
      </c>
      <c r="J105" s="34">
        <v>2714.0728100000001</v>
      </c>
      <c r="K105" s="45">
        <f t="shared" si="2"/>
        <v>44.452357446977118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7.25" x14ac:dyDescent="0.25">
      <c r="A106" s="17" t="s">
        <v>159</v>
      </c>
      <c r="B106" s="13" t="s">
        <v>160</v>
      </c>
      <c r="C106" s="24" t="s">
        <v>161</v>
      </c>
      <c r="D106" s="24" t="s">
        <v>162</v>
      </c>
      <c r="E106" s="24" t="s">
        <v>163</v>
      </c>
      <c r="F106" s="24" t="s">
        <v>29</v>
      </c>
      <c r="G106" s="13" t="s">
        <v>164</v>
      </c>
      <c r="H106" s="13" t="s">
        <v>165</v>
      </c>
      <c r="I106" s="25">
        <v>2584.4656599999998</v>
      </c>
      <c r="J106" s="25"/>
      <c r="K106" s="44" t="str">
        <f t="shared" si="2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47.25" x14ac:dyDescent="0.25">
      <c r="A107" s="17" t="s">
        <v>166</v>
      </c>
      <c r="B107" s="13" t="s">
        <v>167</v>
      </c>
      <c r="C107" s="24" t="s">
        <v>161</v>
      </c>
      <c r="D107" s="24" t="s">
        <v>162</v>
      </c>
      <c r="E107" s="24" t="s">
        <v>163</v>
      </c>
      <c r="F107" s="24" t="s">
        <v>29</v>
      </c>
      <c r="G107" s="13" t="s">
        <v>164</v>
      </c>
      <c r="H107" s="13" t="s">
        <v>165</v>
      </c>
      <c r="I107" s="25">
        <v>3521.1111099999998</v>
      </c>
      <c r="J107" s="25">
        <v>2714.0728100000001</v>
      </c>
      <c r="K107" s="44">
        <f t="shared" si="2"/>
        <v>77.080010406147053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7.25" x14ac:dyDescent="0.25">
      <c r="A108" s="29" t="s">
        <v>168</v>
      </c>
      <c r="B108" s="30" t="s">
        <v>21</v>
      </c>
      <c r="C108" s="31"/>
      <c r="D108" s="31"/>
      <c r="E108" s="31"/>
      <c r="F108" s="31"/>
      <c r="G108" s="32"/>
      <c r="H108" s="33"/>
      <c r="I108" s="34">
        <v>258604.78777</v>
      </c>
      <c r="J108" s="34">
        <v>141272.75821</v>
      </c>
      <c r="K108" s="45">
        <f t="shared" si="2"/>
        <v>54.628825486265285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5" x14ac:dyDescent="0.25">
      <c r="A109" s="29" t="s">
        <v>169</v>
      </c>
      <c r="B109" s="30" t="s">
        <v>170</v>
      </c>
      <c r="C109" s="31"/>
      <c r="D109" s="31"/>
      <c r="E109" s="31"/>
      <c r="F109" s="31"/>
      <c r="G109" s="32"/>
      <c r="H109" s="33"/>
      <c r="I109" s="34">
        <v>104391.6744</v>
      </c>
      <c r="J109" s="34">
        <v>42413.591489999999</v>
      </c>
      <c r="K109" s="45">
        <f t="shared" si="2"/>
        <v>40.629285557278116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7" t="s">
        <v>171</v>
      </c>
      <c r="B110" s="13" t="s">
        <v>172</v>
      </c>
      <c r="C110" s="24" t="s">
        <v>26</v>
      </c>
      <c r="D110" s="24" t="s">
        <v>27</v>
      </c>
      <c r="E110" s="24" t="s">
        <v>173</v>
      </c>
      <c r="F110" s="24" t="s">
        <v>29</v>
      </c>
      <c r="G110" s="13" t="s">
        <v>30</v>
      </c>
      <c r="H110" s="13" t="s">
        <v>174</v>
      </c>
      <c r="I110" s="25">
        <v>78616.649999999994</v>
      </c>
      <c r="J110" s="25">
        <v>30415.182089999998</v>
      </c>
      <c r="K110" s="44">
        <f t="shared" si="2"/>
        <v>38.687965068468323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7" t="s">
        <v>175</v>
      </c>
      <c r="B111" s="13" t="s">
        <v>176</v>
      </c>
      <c r="C111" s="24" t="s">
        <v>26</v>
      </c>
      <c r="D111" s="24" t="s">
        <v>27</v>
      </c>
      <c r="E111" s="24" t="s">
        <v>173</v>
      </c>
      <c r="F111" s="24" t="s">
        <v>29</v>
      </c>
      <c r="G111" s="13" t="s">
        <v>30</v>
      </c>
      <c r="H111" s="13" t="s">
        <v>177</v>
      </c>
      <c r="I111" s="25">
        <v>1533.4670699999999</v>
      </c>
      <c r="J111" s="25">
        <v>1533.4670699999999</v>
      </c>
      <c r="K111" s="44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7" t="s">
        <v>178</v>
      </c>
      <c r="B112" s="13" t="s">
        <v>179</v>
      </c>
      <c r="C112" s="24" t="s">
        <v>26</v>
      </c>
      <c r="D112" s="24" t="s">
        <v>27</v>
      </c>
      <c r="E112" s="24" t="s">
        <v>180</v>
      </c>
      <c r="F112" s="24" t="s">
        <v>60</v>
      </c>
      <c r="G112" s="13" t="s">
        <v>30</v>
      </c>
      <c r="H112" s="13"/>
      <c r="I112" s="25">
        <v>5306.2240000000002</v>
      </c>
      <c r="J112" s="25">
        <v>1088.2239999999999</v>
      </c>
      <c r="K112" s="44">
        <f t="shared" si="2"/>
        <v>20.508444423002118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7" t="s">
        <v>181</v>
      </c>
      <c r="B113" s="13" t="s">
        <v>182</v>
      </c>
      <c r="C113" s="24" t="s">
        <v>26</v>
      </c>
      <c r="D113" s="24" t="s">
        <v>27</v>
      </c>
      <c r="E113" s="24" t="s">
        <v>180</v>
      </c>
      <c r="F113" s="24" t="s">
        <v>60</v>
      </c>
      <c r="G113" s="13" t="s">
        <v>30</v>
      </c>
      <c r="H113" s="13"/>
      <c r="I113" s="25">
        <v>10100</v>
      </c>
      <c r="J113" s="25">
        <v>1093.885</v>
      </c>
      <c r="K113" s="44">
        <f t="shared" si="2"/>
        <v>10.830544554455447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7" t="s">
        <v>183</v>
      </c>
      <c r="B114" s="13" t="s">
        <v>184</v>
      </c>
      <c r="C114" s="24" t="s">
        <v>26</v>
      </c>
      <c r="D114" s="24" t="s">
        <v>27</v>
      </c>
      <c r="E114" s="24" t="s">
        <v>180</v>
      </c>
      <c r="F114" s="24" t="s">
        <v>60</v>
      </c>
      <c r="G114" s="13" t="s">
        <v>30</v>
      </c>
      <c r="H114" s="13"/>
      <c r="I114" s="25">
        <v>400</v>
      </c>
      <c r="J114" s="25">
        <v>347.5</v>
      </c>
      <c r="K114" s="44">
        <f t="shared" si="2"/>
        <v>86.875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7" t="s">
        <v>185</v>
      </c>
      <c r="B115" s="13" t="s">
        <v>186</v>
      </c>
      <c r="C115" s="24" t="s">
        <v>26</v>
      </c>
      <c r="D115" s="24" t="s">
        <v>27</v>
      </c>
      <c r="E115" s="24" t="s">
        <v>180</v>
      </c>
      <c r="F115" s="24" t="s">
        <v>60</v>
      </c>
      <c r="G115" s="13" t="s">
        <v>30</v>
      </c>
      <c r="H115" s="13"/>
      <c r="I115" s="25">
        <v>8435.3333299999995</v>
      </c>
      <c r="J115" s="25">
        <v>7935.3333300000004</v>
      </c>
      <c r="K115" s="44">
        <f t="shared" si="2"/>
        <v>94.072551961618828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7"/>
      <c r="B116" s="13"/>
      <c r="C116" s="24" t="s">
        <v>26</v>
      </c>
      <c r="D116" s="24" t="s">
        <v>27</v>
      </c>
      <c r="E116" s="24" t="s">
        <v>180</v>
      </c>
      <c r="F116" s="24" t="s">
        <v>60</v>
      </c>
      <c r="G116" s="13" t="s">
        <v>30</v>
      </c>
      <c r="H116" s="13"/>
      <c r="I116" s="25">
        <v>500</v>
      </c>
      <c r="J116" s="25"/>
      <c r="K116" s="44" t="str">
        <f t="shared" si="2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204.75" x14ac:dyDescent="0.25">
      <c r="A117" s="17"/>
      <c r="B117" s="13"/>
      <c r="C117" s="24" t="s">
        <v>26</v>
      </c>
      <c r="D117" s="24" t="s">
        <v>27</v>
      </c>
      <c r="E117" s="24" t="s">
        <v>180</v>
      </c>
      <c r="F117" s="24" t="s">
        <v>60</v>
      </c>
      <c r="G117" s="13" t="s">
        <v>30</v>
      </c>
      <c r="H117" s="13" t="s">
        <v>187</v>
      </c>
      <c r="I117" s="25">
        <v>7935.3333300000004</v>
      </c>
      <c r="J117" s="25">
        <v>7935.3333300000004</v>
      </c>
      <c r="K117" s="44">
        <f t="shared" si="2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29" t="s">
        <v>188</v>
      </c>
      <c r="B118" s="30" t="s">
        <v>189</v>
      </c>
      <c r="C118" s="31"/>
      <c r="D118" s="31"/>
      <c r="E118" s="31"/>
      <c r="F118" s="31"/>
      <c r="G118" s="32"/>
      <c r="H118" s="33"/>
      <c r="I118" s="34">
        <v>24682.998039999999</v>
      </c>
      <c r="J118" s="34">
        <v>18934.592359999999</v>
      </c>
      <c r="K118" s="45">
        <f t="shared" si="2"/>
        <v>76.71107184514446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7" t="s">
        <v>190</v>
      </c>
      <c r="B119" s="13" t="s">
        <v>191</v>
      </c>
      <c r="C119" s="24" t="s">
        <v>26</v>
      </c>
      <c r="D119" s="24" t="s">
        <v>27</v>
      </c>
      <c r="E119" s="24" t="s">
        <v>192</v>
      </c>
      <c r="F119" s="24" t="s">
        <v>60</v>
      </c>
      <c r="G119" s="13" t="s">
        <v>30</v>
      </c>
      <c r="H119" s="13"/>
      <c r="I119" s="25">
        <v>4890.5400399999999</v>
      </c>
      <c r="J119" s="25">
        <v>356.65429</v>
      </c>
      <c r="K119" s="44">
        <f t="shared" si="2"/>
        <v>7.2927383700553445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7"/>
      <c r="B120" s="13"/>
      <c r="C120" s="24" t="s">
        <v>26</v>
      </c>
      <c r="D120" s="24" t="s">
        <v>27</v>
      </c>
      <c r="E120" s="24" t="s">
        <v>193</v>
      </c>
      <c r="F120" s="24" t="s">
        <v>60</v>
      </c>
      <c r="G120" s="13" t="s">
        <v>30</v>
      </c>
      <c r="H120" s="13"/>
      <c r="I120" s="25">
        <v>19792.457999999999</v>
      </c>
      <c r="J120" s="25">
        <v>18577.93807</v>
      </c>
      <c r="K120" s="44">
        <f t="shared" si="2"/>
        <v>93.863723596129404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7.25" x14ac:dyDescent="0.25">
      <c r="A121" s="29" t="s">
        <v>194</v>
      </c>
      <c r="B121" s="30" t="s">
        <v>195</v>
      </c>
      <c r="C121" s="31"/>
      <c r="D121" s="31"/>
      <c r="E121" s="31"/>
      <c r="F121" s="31"/>
      <c r="G121" s="32"/>
      <c r="H121" s="33"/>
      <c r="I121" s="34">
        <v>57606.838210000002</v>
      </c>
      <c r="J121" s="34">
        <v>51161.458200000001</v>
      </c>
      <c r="K121" s="45">
        <f t="shared" si="2"/>
        <v>88.811432444002563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7" t="s">
        <v>196</v>
      </c>
      <c r="B122" s="13" t="s">
        <v>197</v>
      </c>
      <c r="C122" s="24" t="s">
        <v>26</v>
      </c>
      <c r="D122" s="24" t="s">
        <v>27</v>
      </c>
      <c r="E122" s="24" t="s">
        <v>198</v>
      </c>
      <c r="F122" s="24" t="s">
        <v>29</v>
      </c>
      <c r="G122" s="13" t="s">
        <v>30</v>
      </c>
      <c r="H122" s="13"/>
      <c r="I122" s="25">
        <v>57606.838210000002</v>
      </c>
      <c r="J122" s="25">
        <v>51161.458200000001</v>
      </c>
      <c r="K122" s="44">
        <f t="shared" ref="K122:K153" si="3">IF(AND(J122="",I122&lt;&gt;""),"0,0",(IF(I122="","",(J122/I122)*100)))</f>
        <v>88.811432444002563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7"/>
      <c r="B123" s="13"/>
      <c r="C123" s="24" t="s">
        <v>26</v>
      </c>
      <c r="D123" s="24" t="s">
        <v>27</v>
      </c>
      <c r="E123" s="24" t="s">
        <v>198</v>
      </c>
      <c r="F123" s="24" t="s">
        <v>29</v>
      </c>
      <c r="G123" s="13" t="s">
        <v>30</v>
      </c>
      <c r="H123" s="13" t="s">
        <v>33</v>
      </c>
      <c r="I123" s="25">
        <v>1893.7362499999999</v>
      </c>
      <c r="J123" s="25"/>
      <c r="K123" s="44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7"/>
      <c r="B124" s="13"/>
      <c r="C124" s="24" t="s">
        <v>26</v>
      </c>
      <c r="D124" s="24" t="s">
        <v>27</v>
      </c>
      <c r="E124" s="24" t="s">
        <v>198</v>
      </c>
      <c r="F124" s="24" t="s">
        <v>29</v>
      </c>
      <c r="G124" s="13" t="s">
        <v>30</v>
      </c>
      <c r="H124" s="13" t="s">
        <v>199</v>
      </c>
      <c r="I124" s="25">
        <v>11276.1</v>
      </c>
      <c r="J124" s="25">
        <v>11268.378000000001</v>
      </c>
      <c r="K124" s="44">
        <f t="shared" si="3"/>
        <v>99.931518876207207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7"/>
      <c r="B125" s="13"/>
      <c r="C125" s="24" t="s">
        <v>26</v>
      </c>
      <c r="D125" s="24" t="s">
        <v>27</v>
      </c>
      <c r="E125" s="24" t="s">
        <v>198</v>
      </c>
      <c r="F125" s="24" t="s">
        <v>29</v>
      </c>
      <c r="G125" s="13" t="s">
        <v>30</v>
      </c>
      <c r="H125" s="13" t="s">
        <v>37</v>
      </c>
      <c r="I125" s="25">
        <v>22120</v>
      </c>
      <c r="J125" s="25">
        <v>22120</v>
      </c>
      <c r="K125" s="44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7"/>
      <c r="B126" s="13"/>
      <c r="C126" s="24" t="s">
        <v>26</v>
      </c>
      <c r="D126" s="24" t="s">
        <v>27</v>
      </c>
      <c r="E126" s="24" t="s">
        <v>198</v>
      </c>
      <c r="F126" s="24" t="s">
        <v>29</v>
      </c>
      <c r="G126" s="13" t="s">
        <v>30</v>
      </c>
      <c r="H126" s="13" t="s">
        <v>40</v>
      </c>
      <c r="I126" s="25">
        <v>22317.001960000001</v>
      </c>
      <c r="J126" s="25">
        <v>17773.0802</v>
      </c>
      <c r="K126" s="44">
        <f t="shared" si="3"/>
        <v>79.639192718877183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31.5" x14ac:dyDescent="0.25">
      <c r="A127" s="29" t="s">
        <v>200</v>
      </c>
      <c r="B127" s="30" t="s">
        <v>201</v>
      </c>
      <c r="C127" s="31"/>
      <c r="D127" s="31"/>
      <c r="E127" s="31"/>
      <c r="F127" s="31"/>
      <c r="G127" s="32"/>
      <c r="H127" s="33"/>
      <c r="I127" s="34">
        <v>27842.897629999999</v>
      </c>
      <c r="J127" s="34">
        <v>27842.897629999999</v>
      </c>
      <c r="K127" s="45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7" t="s">
        <v>202</v>
      </c>
      <c r="B128" s="13" t="s">
        <v>203</v>
      </c>
      <c r="C128" s="24" t="s">
        <v>26</v>
      </c>
      <c r="D128" s="24" t="s">
        <v>27</v>
      </c>
      <c r="E128" s="24" t="s">
        <v>204</v>
      </c>
      <c r="F128" s="24" t="s">
        <v>60</v>
      </c>
      <c r="G128" s="13" t="s">
        <v>30</v>
      </c>
      <c r="H128" s="13"/>
      <c r="I128" s="25">
        <v>8403.5706300000002</v>
      </c>
      <c r="J128" s="25">
        <v>8403.5706300000002</v>
      </c>
      <c r="K128" s="44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110.25" x14ac:dyDescent="0.25">
      <c r="A129" s="17" t="s">
        <v>205</v>
      </c>
      <c r="B129" s="13" t="s">
        <v>206</v>
      </c>
      <c r="C129" s="24" t="s">
        <v>58</v>
      </c>
      <c r="D129" s="24" t="s">
        <v>27</v>
      </c>
      <c r="E129" s="24" t="s">
        <v>204</v>
      </c>
      <c r="F129" s="24" t="s">
        <v>60</v>
      </c>
      <c r="G129" s="13" t="s">
        <v>61</v>
      </c>
      <c r="H129" s="13"/>
      <c r="I129" s="25">
        <v>19439.327000000001</v>
      </c>
      <c r="J129" s="25">
        <v>19439.327000000001</v>
      </c>
      <c r="K129" s="44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7.25" x14ac:dyDescent="0.25">
      <c r="A130" s="29" t="s">
        <v>207</v>
      </c>
      <c r="B130" s="30" t="s">
        <v>23</v>
      </c>
      <c r="C130" s="31"/>
      <c r="D130" s="31"/>
      <c r="E130" s="31"/>
      <c r="F130" s="31"/>
      <c r="G130" s="32"/>
      <c r="H130" s="33"/>
      <c r="I130" s="34">
        <v>44080.379489999999</v>
      </c>
      <c r="J130" s="34">
        <v>920.21852999999999</v>
      </c>
      <c r="K130" s="45">
        <f t="shared" si="3"/>
        <v>2.0875921229506638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7" t="s">
        <v>208</v>
      </c>
      <c r="B131" s="13" t="s">
        <v>25</v>
      </c>
      <c r="C131" s="24" t="s">
        <v>26</v>
      </c>
      <c r="D131" s="24" t="s">
        <v>27</v>
      </c>
      <c r="E131" s="24" t="s">
        <v>209</v>
      </c>
      <c r="F131" s="24" t="s">
        <v>29</v>
      </c>
      <c r="G131" s="13" t="s">
        <v>30</v>
      </c>
      <c r="H131" s="13"/>
      <c r="I131" s="25">
        <v>44080.379489999999</v>
      </c>
      <c r="J131" s="25">
        <v>920.21852999999999</v>
      </c>
      <c r="K131" s="44">
        <f t="shared" si="3"/>
        <v>2.0875921229506638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7"/>
      <c r="B132" s="13"/>
      <c r="C132" s="24" t="s">
        <v>26</v>
      </c>
      <c r="D132" s="24" t="s">
        <v>27</v>
      </c>
      <c r="E132" s="24" t="s">
        <v>209</v>
      </c>
      <c r="F132" s="24" t="s">
        <v>29</v>
      </c>
      <c r="G132" s="13" t="s">
        <v>30</v>
      </c>
      <c r="H132" s="13" t="s">
        <v>31</v>
      </c>
      <c r="I132" s="25">
        <v>11932.051219999999</v>
      </c>
      <c r="J132" s="25"/>
      <c r="K132" s="44" t="str">
        <f t="shared" si="3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7"/>
      <c r="B133" s="13"/>
      <c r="C133" s="24" t="s">
        <v>26</v>
      </c>
      <c r="D133" s="24" t="s">
        <v>27</v>
      </c>
      <c r="E133" s="24" t="s">
        <v>209</v>
      </c>
      <c r="F133" s="24" t="s">
        <v>29</v>
      </c>
      <c r="G133" s="13" t="s">
        <v>30</v>
      </c>
      <c r="H133" s="13" t="s">
        <v>33</v>
      </c>
      <c r="I133" s="25">
        <v>8524.2467799999995</v>
      </c>
      <c r="J133" s="25"/>
      <c r="K133" s="44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7"/>
      <c r="B134" s="13"/>
      <c r="C134" s="24" t="s">
        <v>26</v>
      </c>
      <c r="D134" s="24" t="s">
        <v>27</v>
      </c>
      <c r="E134" s="24" t="s">
        <v>209</v>
      </c>
      <c r="F134" s="24" t="s">
        <v>29</v>
      </c>
      <c r="G134" s="13" t="s">
        <v>30</v>
      </c>
      <c r="H134" s="13" t="s">
        <v>35</v>
      </c>
      <c r="I134" s="25">
        <v>9267.0641400000004</v>
      </c>
      <c r="J134" s="25">
        <v>57.636110000000002</v>
      </c>
      <c r="K134" s="44">
        <f t="shared" si="3"/>
        <v>0.62194573307442325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7"/>
      <c r="B135" s="13"/>
      <c r="C135" s="24" t="s">
        <v>26</v>
      </c>
      <c r="D135" s="24" t="s">
        <v>27</v>
      </c>
      <c r="E135" s="24" t="s">
        <v>209</v>
      </c>
      <c r="F135" s="24" t="s">
        <v>29</v>
      </c>
      <c r="G135" s="13" t="s">
        <v>30</v>
      </c>
      <c r="H135" s="13" t="s">
        <v>174</v>
      </c>
      <c r="I135" s="25">
        <v>5893.5006000000003</v>
      </c>
      <c r="J135" s="25"/>
      <c r="K135" s="44" t="str">
        <f t="shared" si="3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7"/>
      <c r="B136" s="13"/>
      <c r="C136" s="24" t="s">
        <v>26</v>
      </c>
      <c r="D136" s="24" t="s">
        <v>27</v>
      </c>
      <c r="E136" s="24" t="s">
        <v>209</v>
      </c>
      <c r="F136" s="24" t="s">
        <v>29</v>
      </c>
      <c r="G136" s="13" t="s">
        <v>30</v>
      </c>
      <c r="H136" s="13" t="s">
        <v>36</v>
      </c>
      <c r="I136" s="25">
        <v>6755.8798999999999</v>
      </c>
      <c r="J136" s="25">
        <v>387.27157999999997</v>
      </c>
      <c r="K136" s="44">
        <f t="shared" si="3"/>
        <v>5.7323633003008236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7"/>
      <c r="B137" s="13"/>
      <c r="C137" s="24" t="s">
        <v>26</v>
      </c>
      <c r="D137" s="24" t="s">
        <v>27</v>
      </c>
      <c r="E137" s="24" t="s">
        <v>209</v>
      </c>
      <c r="F137" s="24" t="s">
        <v>29</v>
      </c>
      <c r="G137" s="13" t="s">
        <v>30</v>
      </c>
      <c r="H137" s="13" t="s">
        <v>37</v>
      </c>
      <c r="I137" s="25">
        <v>16.348500000000001</v>
      </c>
      <c r="J137" s="25"/>
      <c r="K137" s="44" t="str">
        <f t="shared" si="3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7"/>
      <c r="B138" s="13"/>
      <c r="C138" s="24" t="s">
        <v>26</v>
      </c>
      <c r="D138" s="24" t="s">
        <v>27</v>
      </c>
      <c r="E138" s="24" t="s">
        <v>209</v>
      </c>
      <c r="F138" s="24" t="s">
        <v>29</v>
      </c>
      <c r="G138" s="13" t="s">
        <v>30</v>
      </c>
      <c r="H138" s="13" t="s">
        <v>38</v>
      </c>
      <c r="I138" s="25">
        <v>35.769599999999997</v>
      </c>
      <c r="J138" s="25">
        <v>8.5061699999999991</v>
      </c>
      <c r="K138" s="44">
        <f t="shared" si="3"/>
        <v>23.780444847020934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7"/>
      <c r="B139" s="13"/>
      <c r="C139" s="24" t="s">
        <v>26</v>
      </c>
      <c r="D139" s="24" t="s">
        <v>27</v>
      </c>
      <c r="E139" s="24" t="s">
        <v>209</v>
      </c>
      <c r="F139" s="24" t="s">
        <v>29</v>
      </c>
      <c r="G139" s="13" t="s">
        <v>30</v>
      </c>
      <c r="H139" s="13" t="s">
        <v>39</v>
      </c>
      <c r="I139" s="25">
        <v>1299.8935100000001</v>
      </c>
      <c r="J139" s="25">
        <v>225.47486000000001</v>
      </c>
      <c r="K139" s="44">
        <f t="shared" si="3"/>
        <v>17.345640874843664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7"/>
      <c r="B140" s="13"/>
      <c r="C140" s="24" t="s">
        <v>26</v>
      </c>
      <c r="D140" s="24" t="s">
        <v>27</v>
      </c>
      <c r="E140" s="24" t="s">
        <v>209</v>
      </c>
      <c r="F140" s="24" t="s">
        <v>29</v>
      </c>
      <c r="G140" s="13" t="s">
        <v>30</v>
      </c>
      <c r="H140" s="13" t="s">
        <v>40</v>
      </c>
      <c r="I140" s="25">
        <v>301.66226999999998</v>
      </c>
      <c r="J140" s="25">
        <v>241.32981000000001</v>
      </c>
      <c r="K140" s="44">
        <f t="shared" si="3"/>
        <v>79.99999801102075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7"/>
      <c r="B141" s="13"/>
      <c r="C141" s="24" t="s">
        <v>26</v>
      </c>
      <c r="D141" s="24" t="s">
        <v>27</v>
      </c>
      <c r="E141" s="24" t="s">
        <v>209</v>
      </c>
      <c r="F141" s="24" t="s">
        <v>29</v>
      </c>
      <c r="G141" s="13" t="s">
        <v>30</v>
      </c>
      <c r="H141" s="13" t="s">
        <v>41</v>
      </c>
      <c r="I141" s="25">
        <v>45</v>
      </c>
      <c r="J141" s="25"/>
      <c r="K141" s="44" t="str">
        <f t="shared" si="3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7"/>
      <c r="B142" s="13"/>
      <c r="C142" s="24" t="s">
        <v>26</v>
      </c>
      <c r="D142" s="24" t="s">
        <v>27</v>
      </c>
      <c r="E142" s="24" t="s">
        <v>209</v>
      </c>
      <c r="F142" s="24" t="s">
        <v>29</v>
      </c>
      <c r="G142" s="13" t="s">
        <v>30</v>
      </c>
      <c r="H142" s="13" t="s">
        <v>42</v>
      </c>
      <c r="I142" s="25">
        <v>8.9629700000000003</v>
      </c>
      <c r="J142" s="25"/>
      <c r="K142" s="44" t="str">
        <f t="shared" si="3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78.75" x14ac:dyDescent="0.25">
      <c r="A143" s="29" t="s">
        <v>210</v>
      </c>
      <c r="B143" s="30" t="s">
        <v>44</v>
      </c>
      <c r="C143" s="31"/>
      <c r="D143" s="31"/>
      <c r="E143" s="31"/>
      <c r="F143" s="31"/>
      <c r="G143" s="32"/>
      <c r="H143" s="33"/>
      <c r="I143" s="34">
        <v>409350.06118000002</v>
      </c>
      <c r="J143" s="34">
        <v>33576.931190000003</v>
      </c>
      <c r="K143" s="45">
        <f t="shared" si="3"/>
        <v>8.2024981487019986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31.5" x14ac:dyDescent="0.25">
      <c r="A144" s="29" t="s">
        <v>211</v>
      </c>
      <c r="B144" s="30" t="s">
        <v>212</v>
      </c>
      <c r="C144" s="31"/>
      <c r="D144" s="31"/>
      <c r="E144" s="31"/>
      <c r="F144" s="31"/>
      <c r="G144" s="32"/>
      <c r="H144" s="33"/>
      <c r="I144" s="34">
        <v>5000</v>
      </c>
      <c r="J144" s="34"/>
      <c r="K144" s="45" t="str">
        <f t="shared" si="3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94.5" x14ac:dyDescent="0.25">
      <c r="A145" s="17" t="s">
        <v>213</v>
      </c>
      <c r="B145" s="13" t="s">
        <v>214</v>
      </c>
      <c r="C145" s="24" t="s">
        <v>49</v>
      </c>
      <c r="D145" s="24" t="s">
        <v>50</v>
      </c>
      <c r="E145" s="24" t="s">
        <v>215</v>
      </c>
      <c r="F145" s="24" t="s">
        <v>60</v>
      </c>
      <c r="G145" s="13" t="s">
        <v>52</v>
      </c>
      <c r="H145" s="13"/>
      <c r="I145" s="25">
        <v>5000</v>
      </c>
      <c r="J145" s="25"/>
      <c r="K145" s="44" t="str">
        <f t="shared" si="3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x14ac:dyDescent="0.25">
      <c r="A146" s="29" t="s">
        <v>216</v>
      </c>
      <c r="B146" s="30" t="s">
        <v>46</v>
      </c>
      <c r="C146" s="31"/>
      <c r="D146" s="31"/>
      <c r="E146" s="31"/>
      <c r="F146" s="31"/>
      <c r="G146" s="32"/>
      <c r="H146" s="33"/>
      <c r="I146" s="34">
        <v>404350.06118000002</v>
      </c>
      <c r="J146" s="34">
        <v>33576.931190000003</v>
      </c>
      <c r="K146" s="45">
        <f t="shared" si="3"/>
        <v>8.3039263285910412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94.5" x14ac:dyDescent="0.25">
      <c r="A147" s="17" t="s">
        <v>217</v>
      </c>
      <c r="B147" s="13" t="s">
        <v>218</v>
      </c>
      <c r="C147" s="24" t="s">
        <v>49</v>
      </c>
      <c r="D147" s="24" t="s">
        <v>50</v>
      </c>
      <c r="E147" s="24" t="s">
        <v>219</v>
      </c>
      <c r="F147" s="24" t="s">
        <v>60</v>
      </c>
      <c r="G147" s="13" t="s">
        <v>52</v>
      </c>
      <c r="H147" s="13"/>
      <c r="I147" s="25">
        <v>4949</v>
      </c>
      <c r="J147" s="25"/>
      <c r="K147" s="44" t="str">
        <f t="shared" si="3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94.5" x14ac:dyDescent="0.25">
      <c r="A148" s="17" t="s">
        <v>220</v>
      </c>
      <c r="B148" s="13" t="s">
        <v>221</v>
      </c>
      <c r="C148" s="24" t="s">
        <v>49</v>
      </c>
      <c r="D148" s="24" t="s">
        <v>50</v>
      </c>
      <c r="E148" s="24" t="s">
        <v>219</v>
      </c>
      <c r="F148" s="24" t="s">
        <v>60</v>
      </c>
      <c r="G148" s="13" t="s">
        <v>52</v>
      </c>
      <c r="H148" s="13"/>
      <c r="I148" s="25">
        <v>179279.61830999999</v>
      </c>
      <c r="J148" s="25"/>
      <c r="K148" s="44" t="str">
        <f t="shared" si="3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94.5" x14ac:dyDescent="0.25">
      <c r="A149" s="17" t="s">
        <v>222</v>
      </c>
      <c r="B149" s="13" t="s">
        <v>223</v>
      </c>
      <c r="C149" s="24" t="s">
        <v>49</v>
      </c>
      <c r="D149" s="24" t="s">
        <v>50</v>
      </c>
      <c r="E149" s="24" t="s">
        <v>219</v>
      </c>
      <c r="F149" s="24" t="s">
        <v>60</v>
      </c>
      <c r="G149" s="13" t="s">
        <v>52</v>
      </c>
      <c r="H149" s="13"/>
      <c r="I149" s="25">
        <v>3129</v>
      </c>
      <c r="J149" s="25"/>
      <c r="K149" s="44" t="str">
        <f t="shared" si="3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7" t="s">
        <v>224</v>
      </c>
      <c r="B150" s="13" t="s">
        <v>225</v>
      </c>
      <c r="C150" s="24" t="s">
        <v>49</v>
      </c>
      <c r="D150" s="24" t="s">
        <v>50</v>
      </c>
      <c r="E150" s="24" t="s">
        <v>219</v>
      </c>
      <c r="F150" s="24" t="s">
        <v>60</v>
      </c>
      <c r="G150" s="13" t="s">
        <v>52</v>
      </c>
      <c r="H150" s="13"/>
      <c r="I150" s="25">
        <v>3600</v>
      </c>
      <c r="J150" s="25"/>
      <c r="K150" s="44" t="str">
        <f t="shared" si="3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7" t="s">
        <v>226</v>
      </c>
      <c r="B151" s="13" t="s">
        <v>227</v>
      </c>
      <c r="C151" s="24" t="s">
        <v>49</v>
      </c>
      <c r="D151" s="24" t="s">
        <v>50</v>
      </c>
      <c r="E151" s="24" t="s">
        <v>219</v>
      </c>
      <c r="F151" s="24" t="s">
        <v>60</v>
      </c>
      <c r="G151" s="13" t="s">
        <v>52</v>
      </c>
      <c r="H151" s="13"/>
      <c r="I151" s="25">
        <v>4800</v>
      </c>
      <c r="J151" s="25"/>
      <c r="K151" s="44" t="str">
        <f t="shared" si="3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3" x14ac:dyDescent="0.25">
      <c r="A152" s="17" t="s">
        <v>228</v>
      </c>
      <c r="B152" s="13" t="s">
        <v>229</v>
      </c>
      <c r="C152" s="24" t="s">
        <v>26</v>
      </c>
      <c r="D152" s="24" t="s">
        <v>50</v>
      </c>
      <c r="E152" s="24" t="s">
        <v>219</v>
      </c>
      <c r="F152" s="24" t="s">
        <v>60</v>
      </c>
      <c r="G152" s="13" t="s">
        <v>30</v>
      </c>
      <c r="H152" s="13"/>
      <c r="I152" s="25">
        <v>39852.78</v>
      </c>
      <c r="J152" s="25">
        <v>4439.7586000000001</v>
      </c>
      <c r="K152" s="44">
        <f t="shared" si="3"/>
        <v>11.140398737553566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110.25" x14ac:dyDescent="0.25">
      <c r="A153" s="17" t="s">
        <v>230</v>
      </c>
      <c r="B153" s="13" t="s">
        <v>231</v>
      </c>
      <c r="C153" s="24" t="s">
        <v>49</v>
      </c>
      <c r="D153" s="24" t="s">
        <v>50</v>
      </c>
      <c r="E153" s="24" t="s">
        <v>232</v>
      </c>
      <c r="F153" s="24" t="s">
        <v>29</v>
      </c>
      <c r="G153" s="13" t="s">
        <v>52</v>
      </c>
      <c r="H153" s="13" t="s">
        <v>40</v>
      </c>
      <c r="I153" s="25">
        <v>27262.37931</v>
      </c>
      <c r="J153" s="25">
        <v>8178.7139999999999</v>
      </c>
      <c r="K153" s="44">
        <f t="shared" si="3"/>
        <v>30.000000759288092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7" t="s">
        <v>233</v>
      </c>
      <c r="B154" s="13" t="s">
        <v>234</v>
      </c>
      <c r="C154" s="24" t="s">
        <v>49</v>
      </c>
      <c r="D154" s="24" t="s">
        <v>50</v>
      </c>
      <c r="E154" s="24" t="s">
        <v>232</v>
      </c>
      <c r="F154" s="24" t="s">
        <v>29</v>
      </c>
      <c r="G154" s="13" t="s">
        <v>52</v>
      </c>
      <c r="H154" s="13" t="s">
        <v>235</v>
      </c>
      <c r="I154" s="25">
        <v>21279.60182</v>
      </c>
      <c r="J154" s="25"/>
      <c r="K154" s="44" t="str">
        <f t="shared" ref="K154:K185" si="4">IF(AND(J154="",I154&lt;&gt;""),"0,0",(IF(I154="","",(J154/I154)*100)))</f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7" t="s">
        <v>236</v>
      </c>
      <c r="B155" s="13" t="s">
        <v>237</v>
      </c>
      <c r="C155" s="24" t="s">
        <v>49</v>
      </c>
      <c r="D155" s="24" t="s">
        <v>50</v>
      </c>
      <c r="E155" s="24" t="s">
        <v>232</v>
      </c>
      <c r="F155" s="24" t="s">
        <v>29</v>
      </c>
      <c r="G155" s="13" t="s">
        <v>52</v>
      </c>
      <c r="H155" s="13" t="s">
        <v>238</v>
      </c>
      <c r="I155" s="25">
        <v>6096.5140499999998</v>
      </c>
      <c r="J155" s="25">
        <v>2765.6004600000001</v>
      </c>
      <c r="K155" s="44">
        <f t="shared" si="4"/>
        <v>45.363636289823695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7" t="s">
        <v>239</v>
      </c>
      <c r="B156" s="13" t="s">
        <v>240</v>
      </c>
      <c r="C156" s="24" t="s">
        <v>49</v>
      </c>
      <c r="D156" s="24" t="s">
        <v>50</v>
      </c>
      <c r="E156" s="24" t="s">
        <v>232</v>
      </c>
      <c r="F156" s="24" t="s">
        <v>29</v>
      </c>
      <c r="G156" s="13" t="s">
        <v>52</v>
      </c>
      <c r="H156" s="13" t="s">
        <v>241</v>
      </c>
      <c r="I156" s="25">
        <v>2750</v>
      </c>
      <c r="J156" s="25"/>
      <c r="K156" s="44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7" t="s">
        <v>242</v>
      </c>
      <c r="B157" s="13" t="s">
        <v>243</v>
      </c>
      <c r="C157" s="24" t="s">
        <v>49</v>
      </c>
      <c r="D157" s="24" t="s">
        <v>50</v>
      </c>
      <c r="E157" s="24" t="s">
        <v>244</v>
      </c>
      <c r="F157" s="24" t="s">
        <v>60</v>
      </c>
      <c r="G157" s="13" t="s">
        <v>52</v>
      </c>
      <c r="H157" s="13"/>
      <c r="I157" s="25">
        <v>5873.5576899999996</v>
      </c>
      <c r="J157" s="25"/>
      <c r="K157" s="44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7" t="s">
        <v>245</v>
      </c>
      <c r="B158" s="13" t="s">
        <v>246</v>
      </c>
      <c r="C158" s="24" t="s">
        <v>49</v>
      </c>
      <c r="D158" s="24" t="s">
        <v>50</v>
      </c>
      <c r="E158" s="24" t="s">
        <v>244</v>
      </c>
      <c r="F158" s="24" t="s">
        <v>60</v>
      </c>
      <c r="G158" s="13" t="s">
        <v>52</v>
      </c>
      <c r="H158" s="13"/>
      <c r="I158" s="25">
        <v>11700</v>
      </c>
      <c r="J158" s="25"/>
      <c r="K158" s="44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7" t="s">
        <v>247</v>
      </c>
      <c r="B159" s="13" t="s">
        <v>248</v>
      </c>
      <c r="C159" s="24" t="s">
        <v>49</v>
      </c>
      <c r="D159" s="24" t="s">
        <v>50</v>
      </c>
      <c r="E159" s="24" t="s">
        <v>244</v>
      </c>
      <c r="F159" s="24" t="s">
        <v>60</v>
      </c>
      <c r="G159" s="13" t="s">
        <v>52</v>
      </c>
      <c r="H159" s="13"/>
      <c r="I159" s="25">
        <v>8990</v>
      </c>
      <c r="J159" s="25"/>
      <c r="K159" s="44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7" t="s">
        <v>249</v>
      </c>
      <c r="B160" s="13" t="s">
        <v>250</v>
      </c>
      <c r="C160" s="24" t="s">
        <v>49</v>
      </c>
      <c r="D160" s="24" t="s">
        <v>50</v>
      </c>
      <c r="E160" s="24" t="s">
        <v>244</v>
      </c>
      <c r="F160" s="24" t="s">
        <v>60</v>
      </c>
      <c r="G160" s="13" t="s">
        <v>52</v>
      </c>
      <c r="H160" s="13"/>
      <c r="I160" s="25">
        <v>19000</v>
      </c>
      <c r="J160" s="25"/>
      <c r="K160" s="44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7" t="s">
        <v>251</v>
      </c>
      <c r="B161" s="13" t="s">
        <v>252</v>
      </c>
      <c r="C161" s="24" t="s">
        <v>49</v>
      </c>
      <c r="D161" s="24" t="s">
        <v>50</v>
      </c>
      <c r="E161" s="24" t="s">
        <v>244</v>
      </c>
      <c r="F161" s="24" t="s">
        <v>60</v>
      </c>
      <c r="G161" s="13" t="s">
        <v>52</v>
      </c>
      <c r="H161" s="13"/>
      <c r="I161" s="25">
        <v>4410</v>
      </c>
      <c r="J161" s="25"/>
      <c r="K161" s="44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7" t="s">
        <v>253</v>
      </c>
      <c r="B162" s="13" t="s">
        <v>254</v>
      </c>
      <c r="C162" s="24" t="s">
        <v>49</v>
      </c>
      <c r="D162" s="24" t="s">
        <v>50</v>
      </c>
      <c r="E162" s="24" t="s">
        <v>244</v>
      </c>
      <c r="F162" s="24" t="s">
        <v>60</v>
      </c>
      <c r="G162" s="13" t="s">
        <v>52</v>
      </c>
      <c r="H162" s="13"/>
      <c r="I162" s="25">
        <v>14938.3</v>
      </c>
      <c r="J162" s="25"/>
      <c r="K162" s="44" t="str">
        <f t="shared" si="4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7" t="s">
        <v>255</v>
      </c>
      <c r="B163" s="13" t="s">
        <v>256</v>
      </c>
      <c r="C163" s="24" t="s">
        <v>49</v>
      </c>
      <c r="D163" s="24" t="s">
        <v>50</v>
      </c>
      <c r="E163" s="24" t="s">
        <v>244</v>
      </c>
      <c r="F163" s="24" t="s">
        <v>60</v>
      </c>
      <c r="G163" s="13" t="s">
        <v>52</v>
      </c>
      <c r="H163" s="13"/>
      <c r="I163" s="25">
        <v>3769.7</v>
      </c>
      <c r="J163" s="25"/>
      <c r="K163" s="44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7" t="s">
        <v>257</v>
      </c>
      <c r="B164" s="13" t="s">
        <v>258</v>
      </c>
      <c r="C164" s="24" t="s">
        <v>49</v>
      </c>
      <c r="D164" s="24" t="s">
        <v>50</v>
      </c>
      <c r="E164" s="24" t="s">
        <v>244</v>
      </c>
      <c r="F164" s="24" t="s">
        <v>60</v>
      </c>
      <c r="G164" s="13" t="s">
        <v>52</v>
      </c>
      <c r="H164" s="13"/>
      <c r="I164" s="25">
        <v>3744</v>
      </c>
      <c r="J164" s="25"/>
      <c r="K164" s="44" t="str">
        <f t="shared" si="4"/>
        <v>0,0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7" t="s">
        <v>259</v>
      </c>
      <c r="B165" s="13" t="s">
        <v>260</v>
      </c>
      <c r="C165" s="24" t="s">
        <v>49</v>
      </c>
      <c r="D165" s="24" t="s">
        <v>50</v>
      </c>
      <c r="E165" s="24" t="s">
        <v>244</v>
      </c>
      <c r="F165" s="24" t="s">
        <v>60</v>
      </c>
      <c r="G165" s="13" t="s">
        <v>52</v>
      </c>
      <c r="H165" s="13"/>
      <c r="I165" s="25">
        <v>4350</v>
      </c>
      <c r="J165" s="25"/>
      <c r="K165" s="44" t="str">
        <f t="shared" si="4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7" t="s">
        <v>261</v>
      </c>
      <c r="B166" s="13" t="s">
        <v>262</v>
      </c>
      <c r="C166" s="24" t="s">
        <v>49</v>
      </c>
      <c r="D166" s="24" t="s">
        <v>50</v>
      </c>
      <c r="E166" s="24" t="s">
        <v>263</v>
      </c>
      <c r="F166" s="24" t="s">
        <v>29</v>
      </c>
      <c r="G166" s="13" t="s">
        <v>52</v>
      </c>
      <c r="H166" s="13" t="s">
        <v>264</v>
      </c>
      <c r="I166" s="25">
        <v>600</v>
      </c>
      <c r="J166" s="25"/>
      <c r="K166" s="44" t="str">
        <f t="shared" si="4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7" t="s">
        <v>265</v>
      </c>
      <c r="B167" s="13" t="s">
        <v>266</v>
      </c>
      <c r="C167" s="24" t="s">
        <v>49</v>
      </c>
      <c r="D167" s="24" t="s">
        <v>50</v>
      </c>
      <c r="E167" s="24" t="s">
        <v>267</v>
      </c>
      <c r="F167" s="24" t="s">
        <v>29</v>
      </c>
      <c r="G167" s="13" t="s">
        <v>52</v>
      </c>
      <c r="H167" s="13" t="s">
        <v>241</v>
      </c>
      <c r="I167" s="25">
        <v>2755.7</v>
      </c>
      <c r="J167" s="25">
        <v>2126.15888</v>
      </c>
      <c r="K167" s="44">
        <f t="shared" si="4"/>
        <v>77.154947200348374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7" t="s">
        <v>268</v>
      </c>
      <c r="B168" s="13" t="s">
        <v>269</v>
      </c>
      <c r="C168" s="24" t="s">
        <v>49</v>
      </c>
      <c r="D168" s="24" t="s">
        <v>50</v>
      </c>
      <c r="E168" s="24" t="s">
        <v>267</v>
      </c>
      <c r="F168" s="24" t="s">
        <v>29</v>
      </c>
      <c r="G168" s="13" t="s">
        <v>52</v>
      </c>
      <c r="H168" s="13" t="s">
        <v>37</v>
      </c>
      <c r="I168" s="25">
        <v>16898.78</v>
      </c>
      <c r="J168" s="25">
        <v>8827.9186100000006</v>
      </c>
      <c r="K168" s="44">
        <f t="shared" si="4"/>
        <v>52.239975962761818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7" t="s">
        <v>270</v>
      </c>
      <c r="B169" s="13" t="s">
        <v>271</v>
      </c>
      <c r="C169" s="24" t="s">
        <v>49</v>
      </c>
      <c r="D169" s="24" t="s">
        <v>50</v>
      </c>
      <c r="E169" s="24" t="s">
        <v>267</v>
      </c>
      <c r="F169" s="24" t="s">
        <v>29</v>
      </c>
      <c r="G169" s="13" t="s">
        <v>52</v>
      </c>
      <c r="H169" s="13" t="s">
        <v>37</v>
      </c>
      <c r="I169" s="25">
        <v>5066.03</v>
      </c>
      <c r="J169" s="25">
        <v>2351.3346700000002</v>
      </c>
      <c r="K169" s="44">
        <f t="shared" si="4"/>
        <v>46.413753372956741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7" t="s">
        <v>272</v>
      </c>
      <c r="B170" s="13" t="s">
        <v>273</v>
      </c>
      <c r="C170" s="24" t="s">
        <v>49</v>
      </c>
      <c r="D170" s="24" t="s">
        <v>50</v>
      </c>
      <c r="E170" s="24" t="s">
        <v>267</v>
      </c>
      <c r="F170" s="24" t="s">
        <v>29</v>
      </c>
      <c r="G170" s="13" t="s">
        <v>52</v>
      </c>
      <c r="H170" s="13" t="s">
        <v>37</v>
      </c>
      <c r="I170" s="25">
        <v>9255.1</v>
      </c>
      <c r="J170" s="25">
        <v>4887.4459699999998</v>
      </c>
      <c r="K170" s="44">
        <f t="shared" si="4"/>
        <v>52.808137891540873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47.25" x14ac:dyDescent="0.25">
      <c r="A171" s="29" t="s">
        <v>274</v>
      </c>
      <c r="B171" s="30" t="s">
        <v>275</v>
      </c>
      <c r="C171" s="31"/>
      <c r="D171" s="31"/>
      <c r="E171" s="31"/>
      <c r="F171" s="31"/>
      <c r="G171" s="32"/>
      <c r="H171" s="33"/>
      <c r="I171" s="34">
        <v>957452.79486000002</v>
      </c>
      <c r="J171" s="34">
        <v>649008.38283999998</v>
      </c>
      <c r="K171" s="45">
        <f t="shared" si="4"/>
        <v>67.784896166593654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x14ac:dyDescent="0.25">
      <c r="A172" s="29" t="s">
        <v>276</v>
      </c>
      <c r="B172" s="30" t="s">
        <v>277</v>
      </c>
      <c r="C172" s="31"/>
      <c r="D172" s="31"/>
      <c r="E172" s="31"/>
      <c r="F172" s="31"/>
      <c r="G172" s="32"/>
      <c r="H172" s="33"/>
      <c r="I172" s="34">
        <v>656938.90193000005</v>
      </c>
      <c r="J172" s="34">
        <v>418093.07776000001</v>
      </c>
      <c r="K172" s="45">
        <f t="shared" si="4"/>
        <v>63.642612202093304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7" t="s">
        <v>278</v>
      </c>
      <c r="B173" s="13" t="s">
        <v>279</v>
      </c>
      <c r="C173" s="24" t="s">
        <v>280</v>
      </c>
      <c r="D173" s="24" t="s">
        <v>281</v>
      </c>
      <c r="E173" s="24" t="s">
        <v>282</v>
      </c>
      <c r="F173" s="24" t="s">
        <v>60</v>
      </c>
      <c r="G173" s="13" t="s">
        <v>283</v>
      </c>
      <c r="H173" s="13"/>
      <c r="I173" s="25">
        <v>51375</v>
      </c>
      <c r="J173" s="25">
        <v>2054.7632400000002</v>
      </c>
      <c r="K173" s="44">
        <f t="shared" si="4"/>
        <v>3.9995391532846716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7" t="s">
        <v>284</v>
      </c>
      <c r="B174" s="13" t="s">
        <v>285</v>
      </c>
      <c r="C174" s="24" t="s">
        <v>280</v>
      </c>
      <c r="D174" s="24" t="s">
        <v>281</v>
      </c>
      <c r="E174" s="24" t="s">
        <v>282</v>
      </c>
      <c r="F174" s="24" t="s">
        <v>60</v>
      </c>
      <c r="G174" s="13" t="s">
        <v>283</v>
      </c>
      <c r="H174" s="13"/>
      <c r="I174" s="25">
        <v>4024.22093</v>
      </c>
      <c r="J174" s="25">
        <v>2416.4504200000001</v>
      </c>
      <c r="K174" s="44">
        <f t="shared" si="4"/>
        <v>60.047657969911704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7" t="s">
        <v>286</v>
      </c>
      <c r="B175" s="13" t="s">
        <v>287</v>
      </c>
      <c r="C175" s="24" t="s">
        <v>280</v>
      </c>
      <c r="D175" s="24" t="s">
        <v>281</v>
      </c>
      <c r="E175" s="24" t="s">
        <v>282</v>
      </c>
      <c r="F175" s="24" t="s">
        <v>60</v>
      </c>
      <c r="G175" s="13" t="s">
        <v>283</v>
      </c>
      <c r="H175" s="13"/>
      <c r="I175" s="25">
        <v>2428.047</v>
      </c>
      <c r="J175" s="25">
        <v>1489.4594999999999</v>
      </c>
      <c r="K175" s="44">
        <f t="shared" si="4"/>
        <v>61.343931974957641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7" t="s">
        <v>288</v>
      </c>
      <c r="B176" s="13" t="s">
        <v>289</v>
      </c>
      <c r="C176" s="24" t="s">
        <v>280</v>
      </c>
      <c r="D176" s="24" t="s">
        <v>281</v>
      </c>
      <c r="E176" s="24" t="s">
        <v>282</v>
      </c>
      <c r="F176" s="24" t="s">
        <v>60</v>
      </c>
      <c r="G176" s="13" t="s">
        <v>283</v>
      </c>
      <c r="H176" s="13"/>
      <c r="I176" s="25">
        <v>3000</v>
      </c>
      <c r="J176" s="25"/>
      <c r="K176" s="44" t="str">
        <f t="shared" si="4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7" t="s">
        <v>290</v>
      </c>
      <c r="B177" s="13" t="s">
        <v>291</v>
      </c>
      <c r="C177" s="24" t="s">
        <v>280</v>
      </c>
      <c r="D177" s="24" t="s">
        <v>281</v>
      </c>
      <c r="E177" s="24" t="s">
        <v>282</v>
      </c>
      <c r="F177" s="24" t="s">
        <v>60</v>
      </c>
      <c r="G177" s="13" t="s">
        <v>283</v>
      </c>
      <c r="H177" s="13"/>
      <c r="I177" s="25">
        <v>100000</v>
      </c>
      <c r="J177" s="25">
        <v>613.27599999999995</v>
      </c>
      <c r="K177" s="44">
        <f t="shared" si="4"/>
        <v>0.61327599999999993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7" t="s">
        <v>292</v>
      </c>
      <c r="B178" s="13" t="s">
        <v>293</v>
      </c>
      <c r="C178" s="24" t="s">
        <v>280</v>
      </c>
      <c r="D178" s="24" t="s">
        <v>281</v>
      </c>
      <c r="E178" s="24" t="s">
        <v>282</v>
      </c>
      <c r="F178" s="24" t="s">
        <v>60</v>
      </c>
      <c r="G178" s="13" t="s">
        <v>283</v>
      </c>
      <c r="H178" s="13"/>
      <c r="I178" s="25">
        <v>23185.635999999999</v>
      </c>
      <c r="J178" s="25">
        <v>9198.6790000000001</v>
      </c>
      <c r="K178" s="44">
        <f t="shared" si="4"/>
        <v>39.674042152650031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7" t="s">
        <v>294</v>
      </c>
      <c r="B179" s="13" t="s">
        <v>295</v>
      </c>
      <c r="C179" s="24" t="s">
        <v>280</v>
      </c>
      <c r="D179" s="24" t="s">
        <v>281</v>
      </c>
      <c r="E179" s="24" t="s">
        <v>282</v>
      </c>
      <c r="F179" s="24" t="s">
        <v>60</v>
      </c>
      <c r="G179" s="13" t="s">
        <v>283</v>
      </c>
      <c r="H179" s="13"/>
      <c r="I179" s="25">
        <v>4940.3860000000004</v>
      </c>
      <c r="J179" s="25">
        <v>1499.1559999999999</v>
      </c>
      <c r="K179" s="44">
        <f t="shared" si="4"/>
        <v>30.344916368882913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7" t="s">
        <v>296</v>
      </c>
      <c r="B180" s="13" t="s">
        <v>297</v>
      </c>
      <c r="C180" s="24" t="s">
        <v>280</v>
      </c>
      <c r="D180" s="24" t="s">
        <v>281</v>
      </c>
      <c r="E180" s="24" t="s">
        <v>282</v>
      </c>
      <c r="F180" s="24" t="s">
        <v>60</v>
      </c>
      <c r="G180" s="13" t="s">
        <v>283</v>
      </c>
      <c r="H180" s="13"/>
      <c r="I180" s="25">
        <v>335718.00699999998</v>
      </c>
      <c r="J180" s="25">
        <v>327804.49075</v>
      </c>
      <c r="K180" s="44">
        <f t="shared" si="4"/>
        <v>97.64280852233226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7" t="s">
        <v>298</v>
      </c>
      <c r="B181" s="13" t="s">
        <v>299</v>
      </c>
      <c r="C181" s="24" t="s">
        <v>280</v>
      </c>
      <c r="D181" s="24" t="s">
        <v>281</v>
      </c>
      <c r="E181" s="24" t="s">
        <v>282</v>
      </c>
      <c r="F181" s="24" t="s">
        <v>60</v>
      </c>
      <c r="G181" s="13" t="s">
        <v>283</v>
      </c>
      <c r="H181" s="13"/>
      <c r="I181" s="25">
        <v>1793.5940000000001</v>
      </c>
      <c r="J181" s="25">
        <v>1566.64</v>
      </c>
      <c r="K181" s="44">
        <f t="shared" si="4"/>
        <v>87.346411729744872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7" t="s">
        <v>300</v>
      </c>
      <c r="B182" s="13" t="s">
        <v>301</v>
      </c>
      <c r="C182" s="24" t="s">
        <v>280</v>
      </c>
      <c r="D182" s="24" t="s">
        <v>281</v>
      </c>
      <c r="E182" s="24" t="s">
        <v>282</v>
      </c>
      <c r="F182" s="24" t="s">
        <v>60</v>
      </c>
      <c r="G182" s="13" t="s">
        <v>283</v>
      </c>
      <c r="H182" s="13"/>
      <c r="I182" s="25">
        <v>2166.3180000000002</v>
      </c>
      <c r="J182" s="25">
        <v>1939.634</v>
      </c>
      <c r="K182" s="44">
        <f t="shared" si="4"/>
        <v>89.535977635785684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7" t="s">
        <v>302</v>
      </c>
      <c r="B183" s="13" t="s">
        <v>303</v>
      </c>
      <c r="C183" s="24" t="s">
        <v>280</v>
      </c>
      <c r="D183" s="24" t="s">
        <v>281</v>
      </c>
      <c r="E183" s="24" t="s">
        <v>282</v>
      </c>
      <c r="F183" s="24" t="s">
        <v>60</v>
      </c>
      <c r="G183" s="13" t="s">
        <v>283</v>
      </c>
      <c r="H183" s="13"/>
      <c r="I183" s="25">
        <v>1316.799</v>
      </c>
      <c r="J183" s="25">
        <v>1316.799</v>
      </c>
      <c r="K183" s="44">
        <f t="shared" si="4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7" t="s">
        <v>304</v>
      </c>
      <c r="B184" s="13" t="s">
        <v>305</v>
      </c>
      <c r="C184" s="24" t="s">
        <v>280</v>
      </c>
      <c r="D184" s="24" t="s">
        <v>281</v>
      </c>
      <c r="E184" s="24" t="s">
        <v>282</v>
      </c>
      <c r="F184" s="24" t="s">
        <v>60</v>
      </c>
      <c r="G184" s="13" t="s">
        <v>283</v>
      </c>
      <c r="H184" s="13"/>
      <c r="I184" s="25">
        <v>2500.4409999999998</v>
      </c>
      <c r="J184" s="25">
        <v>645.54499999999996</v>
      </c>
      <c r="K184" s="44">
        <f t="shared" si="4"/>
        <v>25.817245837834207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7" t="s">
        <v>306</v>
      </c>
      <c r="B185" s="13" t="s">
        <v>307</v>
      </c>
      <c r="C185" s="24" t="s">
        <v>280</v>
      </c>
      <c r="D185" s="24" t="s">
        <v>281</v>
      </c>
      <c r="E185" s="24" t="s">
        <v>282</v>
      </c>
      <c r="F185" s="24" t="s">
        <v>60</v>
      </c>
      <c r="G185" s="13" t="s">
        <v>283</v>
      </c>
      <c r="H185" s="13"/>
      <c r="I185" s="25">
        <v>1632.672</v>
      </c>
      <c r="J185" s="25">
        <v>1564.402</v>
      </c>
      <c r="K185" s="44">
        <f t="shared" si="4"/>
        <v>95.818511005272342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7" t="s">
        <v>308</v>
      </c>
      <c r="B186" s="13" t="s">
        <v>309</v>
      </c>
      <c r="C186" s="24" t="s">
        <v>280</v>
      </c>
      <c r="D186" s="24" t="s">
        <v>281</v>
      </c>
      <c r="E186" s="24" t="s">
        <v>282</v>
      </c>
      <c r="F186" s="24" t="s">
        <v>60</v>
      </c>
      <c r="G186" s="13" t="s">
        <v>283</v>
      </c>
      <c r="H186" s="13"/>
      <c r="I186" s="25">
        <v>11266.472</v>
      </c>
      <c r="J186" s="25">
        <v>5744.8720000000003</v>
      </c>
      <c r="K186" s="44">
        <f t="shared" ref="K186:K208" si="5">IF(AND(J186="",I186&lt;&gt;""),"0,0",(IF(I186="","",(J186/I186)*100)))</f>
        <v>50.99086919134934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7" t="s">
        <v>310</v>
      </c>
      <c r="B187" s="13" t="s">
        <v>311</v>
      </c>
      <c r="C187" s="24" t="s">
        <v>280</v>
      </c>
      <c r="D187" s="24" t="s">
        <v>281</v>
      </c>
      <c r="E187" s="24" t="s">
        <v>282</v>
      </c>
      <c r="F187" s="24" t="s">
        <v>60</v>
      </c>
      <c r="G187" s="13" t="s">
        <v>283</v>
      </c>
      <c r="H187" s="13"/>
      <c r="I187" s="25">
        <v>25950.404999999999</v>
      </c>
      <c r="J187" s="25">
        <v>6989.4319999999998</v>
      </c>
      <c r="K187" s="44">
        <f t="shared" si="5"/>
        <v>26.933807006094895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7" t="s">
        <v>312</v>
      </c>
      <c r="B188" s="13" t="s">
        <v>313</v>
      </c>
      <c r="C188" s="24" t="s">
        <v>280</v>
      </c>
      <c r="D188" s="24" t="s">
        <v>281</v>
      </c>
      <c r="E188" s="24" t="s">
        <v>282</v>
      </c>
      <c r="F188" s="24" t="s">
        <v>60</v>
      </c>
      <c r="G188" s="13" t="s">
        <v>283</v>
      </c>
      <c r="H188" s="13"/>
      <c r="I188" s="25">
        <v>1860.904</v>
      </c>
      <c r="J188" s="25">
        <v>1639.3510000000001</v>
      </c>
      <c r="K188" s="44">
        <f t="shared" si="5"/>
        <v>88.094334796421521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7" t="s">
        <v>314</v>
      </c>
      <c r="B189" s="13" t="s">
        <v>279</v>
      </c>
      <c r="C189" s="24" t="s">
        <v>280</v>
      </c>
      <c r="D189" s="24" t="s">
        <v>281</v>
      </c>
      <c r="E189" s="24" t="s">
        <v>315</v>
      </c>
      <c r="F189" s="24" t="s">
        <v>60</v>
      </c>
      <c r="G189" s="13" t="s">
        <v>283</v>
      </c>
      <c r="H189" s="13"/>
      <c r="I189" s="25">
        <v>27450</v>
      </c>
      <c r="J189" s="25"/>
      <c r="K189" s="44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7" t="s">
        <v>316</v>
      </c>
      <c r="B190" s="13" t="s">
        <v>317</v>
      </c>
      <c r="C190" s="24" t="s">
        <v>280</v>
      </c>
      <c r="D190" s="24" t="s">
        <v>281</v>
      </c>
      <c r="E190" s="24" t="s">
        <v>318</v>
      </c>
      <c r="F190" s="24" t="s">
        <v>60</v>
      </c>
      <c r="G190" s="13" t="s">
        <v>283</v>
      </c>
      <c r="H190" s="13"/>
      <c r="I190" s="25">
        <v>56330</v>
      </c>
      <c r="J190" s="25">
        <v>51610.127849999997</v>
      </c>
      <c r="K190" s="44">
        <f t="shared" si="5"/>
        <v>91.621032930942661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31.5" x14ac:dyDescent="0.25">
      <c r="A191" s="29" t="s">
        <v>319</v>
      </c>
      <c r="B191" s="30" t="s">
        <v>320</v>
      </c>
      <c r="C191" s="31"/>
      <c r="D191" s="31"/>
      <c r="E191" s="31"/>
      <c r="F191" s="31"/>
      <c r="G191" s="32"/>
      <c r="H191" s="33"/>
      <c r="I191" s="34">
        <v>24652.267930000002</v>
      </c>
      <c r="J191" s="34">
        <v>18069.95508</v>
      </c>
      <c r="K191" s="45">
        <f t="shared" si="5"/>
        <v>73.299361873356034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7" t="s">
        <v>321</v>
      </c>
      <c r="B192" s="13" t="s">
        <v>322</v>
      </c>
      <c r="C192" s="24" t="s">
        <v>280</v>
      </c>
      <c r="D192" s="24" t="s">
        <v>281</v>
      </c>
      <c r="E192" s="24" t="s">
        <v>323</v>
      </c>
      <c r="F192" s="24" t="s">
        <v>60</v>
      </c>
      <c r="G192" s="13" t="s">
        <v>283</v>
      </c>
      <c r="H192" s="13"/>
      <c r="I192" s="25">
        <v>7818.00173</v>
      </c>
      <c r="J192" s="25">
        <v>1255.82881</v>
      </c>
      <c r="K192" s="44">
        <f t="shared" si="5"/>
        <v>16.063296650101918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7" t="s">
        <v>324</v>
      </c>
      <c r="B193" s="13" t="s">
        <v>325</v>
      </c>
      <c r="C193" s="24" t="s">
        <v>280</v>
      </c>
      <c r="D193" s="24" t="s">
        <v>281</v>
      </c>
      <c r="E193" s="24" t="s">
        <v>323</v>
      </c>
      <c r="F193" s="24" t="s">
        <v>60</v>
      </c>
      <c r="G193" s="13" t="s">
        <v>283</v>
      </c>
      <c r="H193" s="13"/>
      <c r="I193" s="25">
        <v>16834.266199999998</v>
      </c>
      <c r="J193" s="25">
        <v>16814.126270000001</v>
      </c>
      <c r="K193" s="44">
        <f t="shared" si="5"/>
        <v>99.88036348148043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x14ac:dyDescent="0.25">
      <c r="A194" s="29" t="s">
        <v>326</v>
      </c>
      <c r="B194" s="30" t="s">
        <v>327</v>
      </c>
      <c r="C194" s="31"/>
      <c r="D194" s="31"/>
      <c r="E194" s="31"/>
      <c r="F194" s="31"/>
      <c r="G194" s="32"/>
      <c r="H194" s="33"/>
      <c r="I194" s="34">
        <v>275861.625</v>
      </c>
      <c r="J194" s="34">
        <v>212845.35</v>
      </c>
      <c r="K194" s="45">
        <f t="shared" si="5"/>
        <v>77.15656354884446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7" t="s">
        <v>328</v>
      </c>
      <c r="B195" s="13" t="s">
        <v>329</v>
      </c>
      <c r="C195" s="24" t="s">
        <v>280</v>
      </c>
      <c r="D195" s="24" t="s">
        <v>330</v>
      </c>
      <c r="E195" s="24" t="s">
        <v>331</v>
      </c>
      <c r="F195" s="24" t="s">
        <v>60</v>
      </c>
      <c r="G195" s="13" t="s">
        <v>283</v>
      </c>
      <c r="H195" s="13"/>
      <c r="I195" s="25">
        <v>165000</v>
      </c>
      <c r="J195" s="25">
        <v>164235.6</v>
      </c>
      <c r="K195" s="44">
        <f t="shared" si="5"/>
        <v>99.536727272727276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7" t="s">
        <v>332</v>
      </c>
      <c r="B196" s="13" t="s">
        <v>333</v>
      </c>
      <c r="C196" s="24" t="s">
        <v>280</v>
      </c>
      <c r="D196" s="24" t="s">
        <v>330</v>
      </c>
      <c r="E196" s="24" t="s">
        <v>331</v>
      </c>
      <c r="F196" s="24" t="s">
        <v>60</v>
      </c>
      <c r="G196" s="13" t="s">
        <v>283</v>
      </c>
      <c r="H196" s="13"/>
      <c r="I196" s="25">
        <v>48609.75</v>
      </c>
      <c r="J196" s="25">
        <v>48609.75</v>
      </c>
      <c r="K196" s="44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7" t="s">
        <v>334</v>
      </c>
      <c r="B197" s="13" t="s">
        <v>335</v>
      </c>
      <c r="C197" s="24" t="s">
        <v>280</v>
      </c>
      <c r="D197" s="24" t="s">
        <v>330</v>
      </c>
      <c r="E197" s="24" t="s">
        <v>331</v>
      </c>
      <c r="F197" s="24" t="s">
        <v>60</v>
      </c>
      <c r="G197" s="13" t="s">
        <v>283</v>
      </c>
      <c r="H197" s="13"/>
      <c r="I197" s="25">
        <v>62251.875</v>
      </c>
      <c r="J197" s="25"/>
      <c r="K197" s="44" t="str">
        <f t="shared" si="5"/>
        <v>0,0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9" t="s">
        <v>336</v>
      </c>
      <c r="B198" s="30" t="s">
        <v>337</v>
      </c>
      <c r="C198" s="31"/>
      <c r="D198" s="31"/>
      <c r="E198" s="31"/>
      <c r="F198" s="31"/>
      <c r="G198" s="32"/>
      <c r="H198" s="33"/>
      <c r="I198" s="34">
        <v>125176.29876999999</v>
      </c>
      <c r="J198" s="34">
        <v>42966.692940000001</v>
      </c>
      <c r="K198" s="45">
        <f t="shared" si="5"/>
        <v>34.324942790445796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47.25" x14ac:dyDescent="0.25">
      <c r="A199" s="29" t="s">
        <v>338</v>
      </c>
      <c r="B199" s="30" t="s">
        <v>339</v>
      </c>
      <c r="C199" s="31"/>
      <c r="D199" s="31"/>
      <c r="E199" s="31"/>
      <c r="F199" s="31"/>
      <c r="G199" s="32"/>
      <c r="H199" s="33"/>
      <c r="I199" s="34">
        <v>125176.29876999999</v>
      </c>
      <c r="J199" s="34">
        <v>42966.692940000001</v>
      </c>
      <c r="K199" s="45">
        <f t="shared" si="5"/>
        <v>34.324942790445796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3" x14ac:dyDescent="0.25">
      <c r="A200" s="17" t="s">
        <v>340</v>
      </c>
      <c r="B200" s="13" t="s">
        <v>341</v>
      </c>
      <c r="C200" s="24" t="s">
        <v>26</v>
      </c>
      <c r="D200" s="24" t="s">
        <v>27</v>
      </c>
      <c r="E200" s="24" t="s">
        <v>342</v>
      </c>
      <c r="F200" s="24" t="s">
        <v>29</v>
      </c>
      <c r="G200" s="13" t="s">
        <v>30</v>
      </c>
      <c r="H200" s="13" t="s">
        <v>343</v>
      </c>
      <c r="I200" s="25">
        <v>125176.29876999999</v>
      </c>
      <c r="J200" s="25">
        <v>42966.692940000001</v>
      </c>
      <c r="K200" s="44">
        <f t="shared" si="5"/>
        <v>34.324942790445796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7.25" x14ac:dyDescent="0.25">
      <c r="A201" s="29" t="s">
        <v>344</v>
      </c>
      <c r="B201" s="30" t="s">
        <v>345</v>
      </c>
      <c r="C201" s="31"/>
      <c r="D201" s="31"/>
      <c r="E201" s="31"/>
      <c r="F201" s="31"/>
      <c r="G201" s="32"/>
      <c r="H201" s="33"/>
      <c r="I201" s="34">
        <v>40620</v>
      </c>
      <c r="J201" s="34"/>
      <c r="K201" s="45" t="str">
        <f t="shared" si="5"/>
        <v>0,0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7.25" x14ac:dyDescent="0.25">
      <c r="A202" s="29" t="s">
        <v>346</v>
      </c>
      <c r="B202" s="30" t="s">
        <v>347</v>
      </c>
      <c r="C202" s="31"/>
      <c r="D202" s="31"/>
      <c r="E202" s="31"/>
      <c r="F202" s="31"/>
      <c r="G202" s="32"/>
      <c r="H202" s="33"/>
      <c r="I202" s="34">
        <v>40620</v>
      </c>
      <c r="J202" s="34"/>
      <c r="K202" s="45" t="str">
        <f t="shared" si="5"/>
        <v>0,0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94.5" x14ac:dyDescent="0.25">
      <c r="A203" s="17" t="s">
        <v>348</v>
      </c>
      <c r="B203" s="13" t="s">
        <v>349</v>
      </c>
      <c r="C203" s="24" t="s">
        <v>49</v>
      </c>
      <c r="D203" s="24" t="s">
        <v>50</v>
      </c>
      <c r="E203" s="24" t="s">
        <v>350</v>
      </c>
      <c r="F203" s="24" t="s">
        <v>60</v>
      </c>
      <c r="G203" s="13" t="s">
        <v>52</v>
      </c>
      <c r="H203" s="13"/>
      <c r="I203" s="25">
        <v>40000</v>
      </c>
      <c r="J203" s="25"/>
      <c r="K203" s="44" t="str">
        <f t="shared" si="5"/>
        <v>0,0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94.5" x14ac:dyDescent="0.25">
      <c r="A204" s="17" t="s">
        <v>351</v>
      </c>
      <c r="B204" s="13" t="s">
        <v>352</v>
      </c>
      <c r="C204" s="24" t="s">
        <v>49</v>
      </c>
      <c r="D204" s="24" t="s">
        <v>353</v>
      </c>
      <c r="E204" s="24" t="s">
        <v>350</v>
      </c>
      <c r="F204" s="24" t="s">
        <v>29</v>
      </c>
      <c r="G204" s="13" t="s">
        <v>52</v>
      </c>
      <c r="H204" s="13" t="s">
        <v>241</v>
      </c>
      <c r="I204" s="25">
        <v>620</v>
      </c>
      <c r="J204" s="25"/>
      <c r="K204" s="44" t="str">
        <f t="shared" si="5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7.25" x14ac:dyDescent="0.25">
      <c r="A205" s="29" t="s">
        <v>354</v>
      </c>
      <c r="B205" s="30" t="s">
        <v>355</v>
      </c>
      <c r="C205" s="31"/>
      <c r="D205" s="31"/>
      <c r="E205" s="31"/>
      <c r="F205" s="31"/>
      <c r="G205" s="32"/>
      <c r="H205" s="33"/>
      <c r="I205" s="34">
        <v>1385.56</v>
      </c>
      <c r="J205" s="34">
        <v>854.81700999999998</v>
      </c>
      <c r="K205" s="45">
        <f t="shared" si="5"/>
        <v>61.694694563930831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31.5" x14ac:dyDescent="0.25">
      <c r="A206" s="29" t="s">
        <v>356</v>
      </c>
      <c r="B206" s="30" t="s">
        <v>357</v>
      </c>
      <c r="C206" s="31"/>
      <c r="D206" s="31"/>
      <c r="E206" s="31"/>
      <c r="F206" s="31"/>
      <c r="G206" s="32"/>
      <c r="H206" s="33"/>
      <c r="I206" s="34">
        <v>1385.56</v>
      </c>
      <c r="J206" s="34">
        <v>854.81700999999998</v>
      </c>
      <c r="K206" s="45">
        <f t="shared" si="5"/>
        <v>61.694694563930831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94.5" x14ac:dyDescent="0.25">
      <c r="A207" s="62" t="s">
        <v>358</v>
      </c>
      <c r="B207" s="32" t="s">
        <v>359</v>
      </c>
      <c r="C207" s="31" t="s">
        <v>360</v>
      </c>
      <c r="D207" s="31" t="s">
        <v>145</v>
      </c>
      <c r="E207" s="31" t="s">
        <v>361</v>
      </c>
      <c r="F207" s="31" t="s">
        <v>29</v>
      </c>
      <c r="G207" s="32" t="s">
        <v>362</v>
      </c>
      <c r="H207" s="32" t="s">
        <v>177</v>
      </c>
      <c r="I207" s="63">
        <v>1385.56</v>
      </c>
      <c r="J207" s="63">
        <v>854.81700999999998</v>
      </c>
      <c r="K207" s="64">
        <f t="shared" si="5"/>
        <v>61.694694563930831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x14ac:dyDescent="0.25">
      <c r="A208" s="65"/>
      <c r="B208" s="66" t="s">
        <v>363</v>
      </c>
      <c r="C208" s="67"/>
      <c r="D208" s="67"/>
      <c r="E208" s="67"/>
      <c r="F208" s="67"/>
      <c r="G208" s="68"/>
      <c r="H208" s="66"/>
      <c r="I208" s="69">
        <v>3808646.0276199998</v>
      </c>
      <c r="J208" s="69">
        <v>2033334.73358</v>
      </c>
      <c r="K208" s="70">
        <f t="shared" si="5"/>
        <v>53.387338146795926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20" customFormat="1" ht="31.5" x14ac:dyDescent="0.25">
      <c r="A209" s="47" t="s">
        <v>15</v>
      </c>
      <c r="B209" s="47" t="s">
        <v>17</v>
      </c>
      <c r="C209" s="71"/>
      <c r="D209" s="71"/>
      <c r="E209" s="71"/>
      <c r="F209" s="71"/>
      <c r="G209" s="71"/>
      <c r="H209" s="71"/>
      <c r="I209" s="71"/>
      <c r="J209" s="71"/>
      <c r="K209" s="72"/>
    </row>
    <row r="210" spans="1:25" s="20" customFormat="1" ht="46.9" customHeight="1" x14ac:dyDescent="0.25">
      <c r="A210" s="55" t="s">
        <v>18</v>
      </c>
      <c r="B210" s="55" t="s">
        <v>19</v>
      </c>
      <c r="C210" s="49"/>
      <c r="D210" s="49"/>
      <c r="E210" s="49"/>
      <c r="F210" s="49"/>
      <c r="G210" s="49"/>
      <c r="H210" s="49"/>
      <c r="I210" s="49"/>
      <c r="J210" s="49"/>
      <c r="K210" s="50"/>
    </row>
    <row r="211" spans="1:25" s="3" customFormat="1" ht="47.25" x14ac:dyDescent="0.25">
      <c r="A211" s="29" t="s">
        <v>9</v>
      </c>
      <c r="B211" s="30" t="s">
        <v>21</v>
      </c>
      <c r="C211" s="31"/>
      <c r="D211" s="31"/>
      <c r="E211" s="31"/>
      <c r="F211" s="31"/>
      <c r="G211" s="32"/>
      <c r="H211" s="33"/>
      <c r="I211" s="34">
        <v>997548.24063999997</v>
      </c>
      <c r="J211" s="34">
        <v>366799.87423000002</v>
      </c>
      <c r="K211" s="45">
        <f t="shared" ref="K211:K239" si="6">IF(AND(J211="",I211&lt;&gt;""),"0,0",(IF(I211="","",(J211/I211)*100)))</f>
        <v>36.770138955352287</v>
      </c>
      <c r="L211" s="14"/>
      <c r="M211" s="14"/>
      <c r="N211" s="14"/>
      <c r="O211" s="14"/>
      <c r="P211" s="14"/>
      <c r="Q211" s="14"/>
      <c r="R211" s="14"/>
      <c r="S211" s="14"/>
      <c r="T211" s="2"/>
      <c r="U211" s="2"/>
      <c r="V211" s="2"/>
      <c r="W211" s="2"/>
      <c r="X211" s="2"/>
      <c r="Y211" s="2"/>
    </row>
    <row r="212" spans="1:25" s="3" customFormat="1" ht="47.25" x14ac:dyDescent="0.25">
      <c r="A212" s="29" t="s">
        <v>22</v>
      </c>
      <c r="B212" s="30" t="s">
        <v>23</v>
      </c>
      <c r="C212" s="31"/>
      <c r="D212" s="31"/>
      <c r="E212" s="31"/>
      <c r="F212" s="31"/>
      <c r="G212" s="32"/>
      <c r="H212" s="33"/>
      <c r="I212" s="34">
        <v>997548.24063999997</v>
      </c>
      <c r="J212" s="34">
        <v>366799.87423000002</v>
      </c>
      <c r="K212" s="45">
        <f t="shared" si="6"/>
        <v>36.770138955352287</v>
      </c>
      <c r="L212" s="14"/>
      <c r="M212" s="14"/>
      <c r="N212" s="14"/>
      <c r="O212" s="14"/>
      <c r="P212" s="14"/>
      <c r="Q212" s="14"/>
      <c r="R212" s="14"/>
      <c r="S212" s="14"/>
      <c r="T212" s="2"/>
      <c r="U212" s="2"/>
      <c r="V212" s="2"/>
      <c r="W212" s="2"/>
      <c r="X212" s="2"/>
      <c r="Y212" s="2"/>
    </row>
    <row r="213" spans="1:25" s="3" customFormat="1" ht="63" x14ac:dyDescent="0.25">
      <c r="A213" s="17" t="s">
        <v>24</v>
      </c>
      <c r="B213" s="13" t="s">
        <v>25</v>
      </c>
      <c r="C213" s="24" t="s">
        <v>26</v>
      </c>
      <c r="D213" s="24" t="s">
        <v>27</v>
      </c>
      <c r="E213" s="24" t="s">
        <v>28</v>
      </c>
      <c r="F213" s="24" t="s">
        <v>29</v>
      </c>
      <c r="G213" s="13" t="s">
        <v>30</v>
      </c>
      <c r="H213" s="13"/>
      <c r="I213" s="25">
        <v>997548.24063999997</v>
      </c>
      <c r="J213" s="25">
        <v>366799.87423000002</v>
      </c>
      <c r="K213" s="44">
        <f t="shared" si="6"/>
        <v>36.770138955352287</v>
      </c>
      <c r="L213" s="15"/>
      <c r="M213" s="15"/>
      <c r="N213" s="15"/>
      <c r="O213" s="15"/>
      <c r="P213" s="15"/>
      <c r="Q213" s="15"/>
      <c r="R213" s="15"/>
      <c r="S213" s="15"/>
      <c r="T213" s="2"/>
      <c r="U213" s="2"/>
      <c r="V213" s="2"/>
      <c r="W213" s="2"/>
      <c r="X213" s="2"/>
      <c r="Y213" s="2"/>
    </row>
    <row r="214" spans="1:25" s="3" customFormat="1" ht="63" x14ac:dyDescent="0.25">
      <c r="A214" s="17"/>
      <c r="B214" s="13"/>
      <c r="C214" s="24" t="s">
        <v>26</v>
      </c>
      <c r="D214" s="24" t="s">
        <v>27</v>
      </c>
      <c r="E214" s="24" t="s">
        <v>28</v>
      </c>
      <c r="F214" s="24" t="s">
        <v>29</v>
      </c>
      <c r="G214" s="13" t="s">
        <v>30</v>
      </c>
      <c r="H214" s="13" t="s">
        <v>31</v>
      </c>
      <c r="I214" s="25">
        <v>558471.46828000003</v>
      </c>
      <c r="J214" s="25">
        <v>150190.65461999999</v>
      </c>
      <c r="K214" s="44">
        <f t="shared" si="6"/>
        <v>26.893165210849968</v>
      </c>
      <c r="L214" s="15"/>
      <c r="M214" s="15"/>
      <c r="N214" s="15"/>
      <c r="O214" s="15"/>
      <c r="P214" s="15"/>
      <c r="Q214" s="15"/>
      <c r="R214" s="15"/>
      <c r="S214" s="15"/>
      <c r="T214" s="2"/>
      <c r="U214" s="2"/>
      <c r="V214" s="2"/>
      <c r="W214" s="2"/>
      <c r="X214" s="2"/>
      <c r="Y214" s="2"/>
    </row>
    <row r="215" spans="1:25" s="3" customFormat="1" ht="30" x14ac:dyDescent="0.25">
      <c r="A215" s="35"/>
      <c r="B215" s="36" t="s">
        <v>32</v>
      </c>
      <c r="C215" s="37"/>
      <c r="D215" s="37"/>
      <c r="E215" s="37"/>
      <c r="F215" s="37"/>
      <c r="G215" s="38"/>
      <c r="H215" s="38"/>
      <c r="I215" s="39">
        <v>558471.46828000003</v>
      </c>
      <c r="J215" s="39">
        <v>150190.65461999999</v>
      </c>
      <c r="K215" s="46">
        <f t="shared" si="6"/>
        <v>26.893165210849968</v>
      </c>
      <c r="L215" s="28"/>
      <c r="M215" s="28"/>
      <c r="N215" s="28"/>
      <c r="O215" s="28"/>
      <c r="P215" s="28"/>
      <c r="Q215" s="28"/>
      <c r="R215" s="28"/>
      <c r="S215" s="28"/>
      <c r="T215" s="2"/>
      <c r="U215" s="2"/>
      <c r="V215" s="2"/>
      <c r="W215" s="2"/>
      <c r="X215" s="2"/>
      <c r="Y215" s="2"/>
    </row>
    <row r="216" spans="1:25" s="3" customFormat="1" ht="63" x14ac:dyDescent="0.25">
      <c r="A216" s="17"/>
      <c r="B216" s="13"/>
      <c r="C216" s="24" t="s">
        <v>26</v>
      </c>
      <c r="D216" s="24" t="s">
        <v>27</v>
      </c>
      <c r="E216" s="24" t="s">
        <v>28</v>
      </c>
      <c r="F216" s="24" t="s">
        <v>29</v>
      </c>
      <c r="G216" s="13" t="s">
        <v>30</v>
      </c>
      <c r="H216" s="13" t="s">
        <v>33</v>
      </c>
      <c r="I216" s="25">
        <v>22762.928090000001</v>
      </c>
      <c r="J216" s="25"/>
      <c r="K216" s="44" t="str">
        <f t="shared" si="6"/>
        <v>0,0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5"/>
      <c r="B217" s="36" t="s">
        <v>34</v>
      </c>
      <c r="C217" s="37"/>
      <c r="D217" s="37"/>
      <c r="E217" s="37"/>
      <c r="F217" s="37"/>
      <c r="G217" s="38"/>
      <c r="H217" s="38"/>
      <c r="I217" s="39">
        <v>22762.928090000001</v>
      </c>
      <c r="J217" s="39"/>
      <c r="K217" s="46" t="str">
        <f t="shared" si="6"/>
        <v>0,0</v>
      </c>
      <c r="L217" s="28"/>
      <c r="M217" s="28"/>
      <c r="N217" s="28"/>
      <c r="O217" s="28"/>
      <c r="P217" s="28"/>
      <c r="Q217" s="28"/>
      <c r="R217" s="28"/>
      <c r="S217" s="28"/>
      <c r="T217" s="2"/>
      <c r="U217" s="2"/>
      <c r="V217" s="2"/>
      <c r="W217" s="2"/>
      <c r="X217" s="2"/>
      <c r="Y217" s="2"/>
    </row>
    <row r="218" spans="1:25" s="3" customFormat="1" ht="63" x14ac:dyDescent="0.25">
      <c r="A218" s="17"/>
      <c r="B218" s="13"/>
      <c r="C218" s="24" t="s">
        <v>26</v>
      </c>
      <c r="D218" s="24" t="s">
        <v>27</v>
      </c>
      <c r="E218" s="24" t="s">
        <v>28</v>
      </c>
      <c r="F218" s="24" t="s">
        <v>29</v>
      </c>
      <c r="G218" s="13" t="s">
        <v>30</v>
      </c>
      <c r="H218" s="13" t="s">
        <v>35</v>
      </c>
      <c r="I218" s="25">
        <v>56725.251080000002</v>
      </c>
      <c r="J218" s="25">
        <v>33514.429499999998</v>
      </c>
      <c r="K218" s="44">
        <f t="shared" si="6"/>
        <v>59.082029364196863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5"/>
      <c r="B219" s="36" t="s">
        <v>32</v>
      </c>
      <c r="C219" s="37"/>
      <c r="D219" s="37"/>
      <c r="E219" s="37"/>
      <c r="F219" s="37"/>
      <c r="G219" s="38"/>
      <c r="H219" s="38"/>
      <c r="I219" s="39">
        <v>14800.569450000001</v>
      </c>
      <c r="J219" s="39">
        <v>10000</v>
      </c>
      <c r="K219" s="46">
        <f t="shared" si="6"/>
        <v>67.564967914123059</v>
      </c>
      <c r="L219" s="28"/>
      <c r="M219" s="28"/>
      <c r="N219" s="28"/>
      <c r="O219" s="28"/>
      <c r="P219" s="28"/>
      <c r="Q219" s="28"/>
      <c r="R219" s="28"/>
      <c r="S219" s="28"/>
      <c r="T219" s="2"/>
      <c r="U219" s="2"/>
      <c r="V219" s="2"/>
      <c r="W219" s="2"/>
      <c r="X219" s="2"/>
      <c r="Y219" s="2"/>
    </row>
    <row r="220" spans="1:25" s="3" customFormat="1" ht="30" x14ac:dyDescent="0.25">
      <c r="A220" s="35"/>
      <c r="B220" s="36" t="s">
        <v>34</v>
      </c>
      <c r="C220" s="37"/>
      <c r="D220" s="37"/>
      <c r="E220" s="37"/>
      <c r="F220" s="37"/>
      <c r="G220" s="38"/>
      <c r="H220" s="38"/>
      <c r="I220" s="39">
        <v>41924.681629999999</v>
      </c>
      <c r="J220" s="39">
        <v>23514.429499999998</v>
      </c>
      <c r="K220" s="46">
        <f t="shared" si="6"/>
        <v>56.087317984959498</v>
      </c>
      <c r="L220" s="28"/>
      <c r="M220" s="28"/>
      <c r="N220" s="28"/>
      <c r="O220" s="28"/>
      <c r="P220" s="28"/>
      <c r="Q220" s="28"/>
      <c r="R220" s="28"/>
      <c r="S220" s="28"/>
      <c r="T220" s="2"/>
      <c r="U220" s="2"/>
      <c r="V220" s="2"/>
      <c r="W220" s="2"/>
      <c r="X220" s="2"/>
      <c r="Y220" s="2"/>
    </row>
    <row r="221" spans="1:25" s="3" customFormat="1" ht="63" x14ac:dyDescent="0.25">
      <c r="A221" s="17"/>
      <c r="B221" s="13"/>
      <c r="C221" s="24" t="s">
        <v>26</v>
      </c>
      <c r="D221" s="24" t="s">
        <v>27</v>
      </c>
      <c r="E221" s="24" t="s">
        <v>28</v>
      </c>
      <c r="F221" s="24" t="s">
        <v>29</v>
      </c>
      <c r="G221" s="13" t="s">
        <v>30</v>
      </c>
      <c r="H221" s="13" t="s">
        <v>36</v>
      </c>
      <c r="I221" s="25">
        <v>254808.19107999999</v>
      </c>
      <c r="J221" s="25">
        <v>127929.33095</v>
      </c>
      <c r="K221" s="44">
        <f t="shared" si="6"/>
        <v>50.206129719682011</v>
      </c>
      <c r="L221" s="15"/>
      <c r="M221" s="15"/>
      <c r="N221" s="15"/>
      <c r="O221" s="15"/>
      <c r="P221" s="15"/>
      <c r="Q221" s="15"/>
      <c r="R221" s="15"/>
      <c r="S221" s="15"/>
      <c r="T221" s="2"/>
      <c r="U221" s="2"/>
      <c r="V221" s="2"/>
      <c r="W221" s="2"/>
      <c r="X221" s="2"/>
      <c r="Y221" s="2"/>
    </row>
    <row r="222" spans="1:25" s="3" customFormat="1" ht="30" x14ac:dyDescent="0.25">
      <c r="A222" s="35"/>
      <c r="B222" s="36" t="s">
        <v>32</v>
      </c>
      <c r="C222" s="37"/>
      <c r="D222" s="37"/>
      <c r="E222" s="37"/>
      <c r="F222" s="37"/>
      <c r="G222" s="38"/>
      <c r="H222" s="38"/>
      <c r="I222" s="39">
        <v>254808.19107999999</v>
      </c>
      <c r="J222" s="39">
        <v>127929.33095</v>
      </c>
      <c r="K222" s="46">
        <f t="shared" si="6"/>
        <v>50.206129719682011</v>
      </c>
      <c r="L222" s="28"/>
      <c r="M222" s="28"/>
      <c r="N222" s="28"/>
      <c r="O222" s="28"/>
      <c r="P222" s="28"/>
      <c r="Q222" s="28"/>
      <c r="R222" s="28"/>
      <c r="S222" s="28"/>
      <c r="T222" s="2"/>
      <c r="U222" s="2"/>
      <c r="V222" s="2"/>
      <c r="W222" s="2"/>
      <c r="X222" s="2"/>
      <c r="Y222" s="2"/>
    </row>
    <row r="223" spans="1:25" s="3" customFormat="1" ht="63" x14ac:dyDescent="0.25">
      <c r="A223" s="17"/>
      <c r="B223" s="13"/>
      <c r="C223" s="24" t="s">
        <v>26</v>
      </c>
      <c r="D223" s="24" t="s">
        <v>27</v>
      </c>
      <c r="E223" s="24" t="s">
        <v>28</v>
      </c>
      <c r="F223" s="24" t="s">
        <v>29</v>
      </c>
      <c r="G223" s="13" t="s">
        <v>30</v>
      </c>
      <c r="H223" s="13" t="s">
        <v>37</v>
      </c>
      <c r="I223" s="25">
        <v>1798.335</v>
      </c>
      <c r="J223" s="25"/>
      <c r="K223" s="44" t="str">
        <f t="shared" si="6"/>
        <v>0,0</v>
      </c>
      <c r="L223" s="15"/>
      <c r="M223" s="15"/>
      <c r="N223" s="15"/>
      <c r="O223" s="15"/>
      <c r="P223" s="15"/>
      <c r="Q223" s="15"/>
      <c r="R223" s="15"/>
      <c r="S223" s="15"/>
      <c r="T223" s="2"/>
      <c r="U223" s="2"/>
      <c r="V223" s="2"/>
      <c r="W223" s="2"/>
      <c r="X223" s="2"/>
      <c r="Y223" s="2"/>
    </row>
    <row r="224" spans="1:25" s="3" customFormat="1" ht="30" x14ac:dyDescent="0.25">
      <c r="A224" s="35"/>
      <c r="B224" s="36" t="s">
        <v>32</v>
      </c>
      <c r="C224" s="37"/>
      <c r="D224" s="37"/>
      <c r="E224" s="37"/>
      <c r="F224" s="37"/>
      <c r="G224" s="38"/>
      <c r="H224" s="38"/>
      <c r="I224" s="39">
        <v>1798.335</v>
      </c>
      <c r="J224" s="39"/>
      <c r="K224" s="46" t="str">
        <f t="shared" si="6"/>
        <v>0,0</v>
      </c>
      <c r="L224" s="28"/>
      <c r="M224" s="28"/>
      <c r="N224" s="28"/>
      <c r="O224" s="28"/>
      <c r="P224" s="28"/>
      <c r="Q224" s="28"/>
      <c r="R224" s="28"/>
      <c r="S224" s="28"/>
      <c r="T224" s="2"/>
      <c r="U224" s="2"/>
      <c r="V224" s="2"/>
      <c r="W224" s="2"/>
      <c r="X224" s="2"/>
      <c r="Y224" s="2"/>
    </row>
    <row r="225" spans="1:25" s="3" customFormat="1" ht="63" x14ac:dyDescent="0.25">
      <c r="A225" s="17"/>
      <c r="B225" s="13"/>
      <c r="C225" s="24" t="s">
        <v>26</v>
      </c>
      <c r="D225" s="24" t="s">
        <v>27</v>
      </c>
      <c r="E225" s="24" t="s">
        <v>28</v>
      </c>
      <c r="F225" s="24" t="s">
        <v>29</v>
      </c>
      <c r="G225" s="13" t="s">
        <v>30</v>
      </c>
      <c r="H225" s="13" t="s">
        <v>38</v>
      </c>
      <c r="I225" s="25">
        <v>3934.6559999999999</v>
      </c>
      <c r="J225" s="25">
        <v>850.61707000000001</v>
      </c>
      <c r="K225" s="44">
        <f t="shared" si="6"/>
        <v>21.618588003627256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30" x14ac:dyDescent="0.25">
      <c r="A226" s="35"/>
      <c r="B226" s="36" t="s">
        <v>32</v>
      </c>
      <c r="C226" s="37"/>
      <c r="D226" s="37"/>
      <c r="E226" s="37"/>
      <c r="F226" s="37"/>
      <c r="G226" s="38"/>
      <c r="H226" s="38"/>
      <c r="I226" s="39">
        <v>3934.6559999999999</v>
      </c>
      <c r="J226" s="39">
        <v>850.61707000000001</v>
      </c>
      <c r="K226" s="46">
        <f t="shared" si="6"/>
        <v>21.618588003627256</v>
      </c>
      <c r="L226" s="28"/>
      <c r="M226" s="28"/>
      <c r="N226" s="28"/>
      <c r="O226" s="28"/>
      <c r="P226" s="28"/>
      <c r="Q226" s="28"/>
      <c r="R226" s="28"/>
      <c r="S226" s="28"/>
      <c r="T226" s="2"/>
      <c r="U226" s="2"/>
      <c r="V226" s="2"/>
      <c r="W226" s="2"/>
      <c r="X226" s="2"/>
      <c r="Y226" s="2"/>
    </row>
    <row r="227" spans="1:25" s="3" customFormat="1" ht="63" x14ac:dyDescent="0.25">
      <c r="A227" s="17"/>
      <c r="B227" s="13"/>
      <c r="C227" s="24" t="s">
        <v>26</v>
      </c>
      <c r="D227" s="24" t="s">
        <v>27</v>
      </c>
      <c r="E227" s="24" t="s">
        <v>28</v>
      </c>
      <c r="F227" s="24" t="s">
        <v>29</v>
      </c>
      <c r="G227" s="13" t="s">
        <v>30</v>
      </c>
      <c r="H227" s="13" t="s">
        <v>39</v>
      </c>
      <c r="I227" s="25">
        <v>62972.681100000002</v>
      </c>
      <c r="J227" s="25">
        <v>30203.798999999999</v>
      </c>
      <c r="K227" s="44">
        <f t="shared" si="6"/>
        <v>47.963336596764336</v>
      </c>
      <c r="L227" s="15"/>
      <c r="M227" s="15"/>
      <c r="N227" s="15"/>
      <c r="O227" s="15"/>
      <c r="P227" s="15"/>
      <c r="Q227" s="15"/>
      <c r="R227" s="15"/>
      <c r="S227" s="15"/>
      <c r="T227" s="2"/>
      <c r="U227" s="2"/>
      <c r="V227" s="2"/>
      <c r="W227" s="2"/>
      <c r="X227" s="2"/>
      <c r="Y227" s="2"/>
    </row>
    <row r="228" spans="1:25" s="3" customFormat="1" ht="30" x14ac:dyDescent="0.25">
      <c r="A228" s="35"/>
      <c r="B228" s="36" t="s">
        <v>32</v>
      </c>
      <c r="C228" s="37"/>
      <c r="D228" s="37"/>
      <c r="E228" s="37"/>
      <c r="F228" s="37"/>
      <c r="G228" s="38"/>
      <c r="H228" s="38"/>
      <c r="I228" s="39">
        <v>62972.681100000002</v>
      </c>
      <c r="J228" s="39">
        <v>30203.798999999999</v>
      </c>
      <c r="K228" s="46">
        <f t="shared" si="6"/>
        <v>47.963336596764336</v>
      </c>
      <c r="L228" s="28"/>
      <c r="M228" s="28"/>
      <c r="N228" s="28"/>
      <c r="O228" s="28"/>
      <c r="P228" s="28"/>
      <c r="Q228" s="28"/>
      <c r="R228" s="28"/>
      <c r="S228" s="28"/>
      <c r="T228" s="2"/>
      <c r="U228" s="2"/>
      <c r="V228" s="2"/>
      <c r="W228" s="2"/>
      <c r="X228" s="2"/>
      <c r="Y228" s="2"/>
    </row>
    <row r="229" spans="1:25" s="3" customFormat="1" ht="63" x14ac:dyDescent="0.25">
      <c r="A229" s="17"/>
      <c r="B229" s="13"/>
      <c r="C229" s="24" t="s">
        <v>26</v>
      </c>
      <c r="D229" s="24" t="s">
        <v>27</v>
      </c>
      <c r="E229" s="24" t="s">
        <v>28</v>
      </c>
      <c r="F229" s="24" t="s">
        <v>29</v>
      </c>
      <c r="G229" s="13" t="s">
        <v>30</v>
      </c>
      <c r="H229" s="13" t="s">
        <v>40</v>
      </c>
      <c r="I229" s="25">
        <v>30138.80386</v>
      </c>
      <c r="J229" s="25">
        <v>24111.043089999999</v>
      </c>
      <c r="K229" s="44">
        <f t="shared" si="6"/>
        <v>80.000000006635958</v>
      </c>
      <c r="L229" s="15"/>
      <c r="M229" s="15"/>
      <c r="N229" s="15"/>
      <c r="O229" s="15"/>
      <c r="P229" s="15"/>
      <c r="Q229" s="15"/>
      <c r="R229" s="15"/>
      <c r="S229" s="15"/>
      <c r="T229" s="2"/>
      <c r="U229" s="2"/>
      <c r="V229" s="2"/>
      <c r="W229" s="2"/>
      <c r="X229" s="2"/>
      <c r="Y229" s="2"/>
    </row>
    <row r="230" spans="1:25" s="3" customFormat="1" ht="30" x14ac:dyDescent="0.25">
      <c r="A230" s="35"/>
      <c r="B230" s="36" t="s">
        <v>32</v>
      </c>
      <c r="C230" s="37"/>
      <c r="D230" s="37"/>
      <c r="E230" s="37"/>
      <c r="F230" s="37"/>
      <c r="G230" s="38"/>
      <c r="H230" s="38"/>
      <c r="I230" s="39">
        <v>30138.80386</v>
      </c>
      <c r="J230" s="39">
        <v>24111.043089999999</v>
      </c>
      <c r="K230" s="46">
        <f t="shared" si="6"/>
        <v>80.000000006635958</v>
      </c>
      <c r="L230" s="28"/>
      <c r="M230" s="28"/>
      <c r="N230" s="28"/>
      <c r="O230" s="28"/>
      <c r="P230" s="28"/>
      <c r="Q230" s="28"/>
      <c r="R230" s="28"/>
      <c r="S230" s="28"/>
      <c r="T230" s="2"/>
      <c r="U230" s="2"/>
      <c r="V230" s="2"/>
      <c r="W230" s="2"/>
      <c r="X230" s="2"/>
      <c r="Y230" s="2"/>
    </row>
    <row r="231" spans="1:25" s="3" customFormat="1" ht="63" x14ac:dyDescent="0.25">
      <c r="A231" s="17"/>
      <c r="B231" s="13"/>
      <c r="C231" s="24" t="s">
        <v>26</v>
      </c>
      <c r="D231" s="24" t="s">
        <v>27</v>
      </c>
      <c r="E231" s="24" t="s">
        <v>28</v>
      </c>
      <c r="F231" s="24" t="s">
        <v>29</v>
      </c>
      <c r="G231" s="13" t="s">
        <v>30</v>
      </c>
      <c r="H231" s="13" t="s">
        <v>41</v>
      </c>
      <c r="I231" s="25">
        <v>4950</v>
      </c>
      <c r="J231" s="25"/>
      <c r="K231" s="44" t="str">
        <f t="shared" si="6"/>
        <v>0,0</v>
      </c>
      <c r="L231" s="15"/>
      <c r="M231" s="15"/>
      <c r="N231" s="15"/>
      <c r="O231" s="15"/>
      <c r="P231" s="15"/>
      <c r="Q231" s="15"/>
      <c r="R231" s="15"/>
      <c r="S231" s="15"/>
      <c r="T231" s="2"/>
      <c r="U231" s="2"/>
      <c r="V231" s="2"/>
      <c r="W231" s="2"/>
      <c r="X231" s="2"/>
      <c r="Y231" s="2"/>
    </row>
    <row r="232" spans="1:25" s="3" customFormat="1" ht="30" x14ac:dyDescent="0.25">
      <c r="A232" s="35"/>
      <c r="B232" s="36" t="s">
        <v>32</v>
      </c>
      <c r="C232" s="37"/>
      <c r="D232" s="37"/>
      <c r="E232" s="37"/>
      <c r="F232" s="37"/>
      <c r="G232" s="38"/>
      <c r="H232" s="38"/>
      <c r="I232" s="39">
        <v>4950</v>
      </c>
      <c r="J232" s="39"/>
      <c r="K232" s="46" t="str">
        <f t="shared" si="6"/>
        <v>0,0</v>
      </c>
      <c r="L232" s="28"/>
      <c r="M232" s="28"/>
      <c r="N232" s="28"/>
      <c r="O232" s="28"/>
      <c r="P232" s="28"/>
      <c r="Q232" s="28"/>
      <c r="R232" s="28"/>
      <c r="S232" s="28"/>
      <c r="T232" s="2"/>
      <c r="U232" s="2"/>
      <c r="V232" s="2"/>
      <c r="W232" s="2"/>
      <c r="X232" s="2"/>
      <c r="Y232" s="2"/>
    </row>
    <row r="233" spans="1:25" s="3" customFormat="1" ht="63" x14ac:dyDescent="0.25">
      <c r="A233" s="17"/>
      <c r="B233" s="13"/>
      <c r="C233" s="24" t="s">
        <v>26</v>
      </c>
      <c r="D233" s="24" t="s">
        <v>27</v>
      </c>
      <c r="E233" s="24" t="s">
        <v>28</v>
      </c>
      <c r="F233" s="24" t="s">
        <v>29</v>
      </c>
      <c r="G233" s="13" t="s">
        <v>30</v>
      </c>
      <c r="H233" s="13" t="s">
        <v>42</v>
      </c>
      <c r="I233" s="25">
        <v>985.92615000000001</v>
      </c>
      <c r="J233" s="25"/>
      <c r="K233" s="44" t="str">
        <f t="shared" si="6"/>
        <v>0,0</v>
      </c>
      <c r="L233" s="15"/>
      <c r="M233" s="15"/>
      <c r="N233" s="15"/>
      <c r="O233" s="15"/>
      <c r="P233" s="15"/>
      <c r="Q233" s="15"/>
      <c r="R233" s="15"/>
      <c r="S233" s="15"/>
      <c r="T233" s="2"/>
      <c r="U233" s="2"/>
      <c r="V233" s="2"/>
      <c r="W233" s="2"/>
      <c r="X233" s="2"/>
      <c r="Y233" s="2"/>
    </row>
    <row r="234" spans="1:25" s="3" customFormat="1" ht="30" x14ac:dyDescent="0.25">
      <c r="A234" s="35"/>
      <c r="B234" s="36" t="s">
        <v>32</v>
      </c>
      <c r="C234" s="37"/>
      <c r="D234" s="37"/>
      <c r="E234" s="37"/>
      <c r="F234" s="37"/>
      <c r="G234" s="38"/>
      <c r="H234" s="38"/>
      <c r="I234" s="39">
        <v>985.92615000000001</v>
      </c>
      <c r="J234" s="39"/>
      <c r="K234" s="46" t="str">
        <f t="shared" si="6"/>
        <v>0,0</v>
      </c>
      <c r="L234" s="28"/>
      <c r="M234" s="28"/>
      <c r="N234" s="28"/>
      <c r="O234" s="28"/>
      <c r="P234" s="28"/>
      <c r="Q234" s="28"/>
      <c r="R234" s="28"/>
      <c r="S234" s="28"/>
      <c r="T234" s="2"/>
      <c r="U234" s="2"/>
      <c r="V234" s="2"/>
      <c r="W234" s="2"/>
      <c r="X234" s="2"/>
      <c r="Y234" s="2"/>
    </row>
    <row r="235" spans="1:25" s="3" customFormat="1" ht="78.75" x14ac:dyDescent="0.25">
      <c r="A235" s="29" t="s">
        <v>43</v>
      </c>
      <c r="B235" s="30" t="s">
        <v>44</v>
      </c>
      <c r="C235" s="31"/>
      <c r="D235" s="31"/>
      <c r="E235" s="31"/>
      <c r="F235" s="31"/>
      <c r="G235" s="32"/>
      <c r="H235" s="33"/>
      <c r="I235" s="34">
        <v>210000</v>
      </c>
      <c r="J235" s="34">
        <v>180000</v>
      </c>
      <c r="K235" s="45">
        <f t="shared" si="6"/>
        <v>85.714285714285708</v>
      </c>
      <c r="L235" s="14"/>
      <c r="M235" s="14"/>
      <c r="N235" s="14"/>
      <c r="O235" s="14"/>
      <c r="P235" s="14"/>
      <c r="Q235" s="14"/>
      <c r="R235" s="14"/>
      <c r="S235" s="14"/>
      <c r="T235" s="2"/>
      <c r="U235" s="2"/>
      <c r="V235" s="2"/>
      <c r="W235" s="2"/>
      <c r="X235" s="2"/>
      <c r="Y235" s="2"/>
    </row>
    <row r="236" spans="1:25" s="3" customFormat="1" x14ac:dyDescent="0.25">
      <c r="A236" s="29" t="s">
        <v>45</v>
      </c>
      <c r="B236" s="30" t="s">
        <v>46</v>
      </c>
      <c r="C236" s="31"/>
      <c r="D236" s="31"/>
      <c r="E236" s="31"/>
      <c r="F236" s="31"/>
      <c r="G236" s="32"/>
      <c r="H236" s="33"/>
      <c r="I236" s="34">
        <v>210000</v>
      </c>
      <c r="J236" s="34">
        <v>180000</v>
      </c>
      <c r="K236" s="45">
        <f t="shared" si="6"/>
        <v>85.714285714285708</v>
      </c>
      <c r="L236" s="14"/>
      <c r="M236" s="14"/>
      <c r="N236" s="14"/>
      <c r="O236" s="14"/>
      <c r="P236" s="14"/>
      <c r="Q236" s="14"/>
      <c r="R236" s="14"/>
      <c r="S236" s="14"/>
      <c r="T236" s="2"/>
      <c r="U236" s="2"/>
      <c r="V236" s="2"/>
      <c r="W236" s="2"/>
      <c r="X236" s="2"/>
      <c r="Y236" s="2"/>
    </row>
    <row r="237" spans="1:25" s="3" customFormat="1" ht="94.5" x14ac:dyDescent="0.25">
      <c r="A237" s="17" t="s">
        <v>47</v>
      </c>
      <c r="B237" s="13" t="s">
        <v>48</v>
      </c>
      <c r="C237" s="24" t="s">
        <v>49</v>
      </c>
      <c r="D237" s="24" t="s">
        <v>50</v>
      </c>
      <c r="E237" s="24" t="s">
        <v>51</v>
      </c>
      <c r="F237" s="24" t="s">
        <v>29</v>
      </c>
      <c r="G237" s="13" t="s">
        <v>52</v>
      </c>
      <c r="H237" s="13" t="s">
        <v>53</v>
      </c>
      <c r="I237" s="25">
        <v>210000</v>
      </c>
      <c r="J237" s="25">
        <v>180000</v>
      </c>
      <c r="K237" s="44">
        <f t="shared" si="6"/>
        <v>85.714285714285708</v>
      </c>
      <c r="L237" s="15"/>
      <c r="M237" s="15"/>
      <c r="N237" s="15"/>
      <c r="O237" s="15"/>
      <c r="P237" s="15"/>
      <c r="Q237" s="15"/>
      <c r="R237" s="15"/>
      <c r="S237" s="15"/>
      <c r="T237" s="2"/>
      <c r="U237" s="2"/>
      <c r="V237" s="2"/>
      <c r="W237" s="2"/>
      <c r="X237" s="2"/>
      <c r="Y237" s="2"/>
    </row>
    <row r="238" spans="1:25" s="3" customFormat="1" ht="30" x14ac:dyDescent="0.25">
      <c r="A238" s="35"/>
      <c r="B238" s="36" t="s">
        <v>32</v>
      </c>
      <c r="C238" s="37"/>
      <c r="D238" s="37"/>
      <c r="E238" s="37"/>
      <c r="F238" s="37"/>
      <c r="G238" s="38"/>
      <c r="H238" s="38"/>
      <c r="I238" s="39">
        <v>210000</v>
      </c>
      <c r="J238" s="39">
        <v>180000</v>
      </c>
      <c r="K238" s="46">
        <f t="shared" si="6"/>
        <v>85.714285714285708</v>
      </c>
      <c r="L238" s="28"/>
      <c r="M238" s="28"/>
      <c r="N238" s="28"/>
      <c r="O238" s="28"/>
      <c r="P238" s="28"/>
      <c r="Q238" s="28"/>
      <c r="R238" s="28"/>
      <c r="S238" s="28"/>
      <c r="T238" s="2"/>
      <c r="U238" s="2"/>
      <c r="V238" s="2"/>
      <c r="W238" s="2"/>
      <c r="X238" s="2"/>
      <c r="Y238" s="2"/>
    </row>
    <row r="239" spans="1:25" s="3" customFormat="1" ht="31.5" x14ac:dyDescent="0.25">
      <c r="A239" s="18"/>
      <c r="B239" s="91" t="s">
        <v>54</v>
      </c>
      <c r="C239" s="31"/>
      <c r="D239" s="31"/>
      <c r="E239" s="31"/>
      <c r="F239" s="31"/>
      <c r="G239" s="92"/>
      <c r="H239" s="91"/>
      <c r="I239" s="93">
        <v>1207548.24064</v>
      </c>
      <c r="J239" s="93">
        <v>546799.87422999996</v>
      </c>
      <c r="K239" s="94">
        <f t="shared" si="6"/>
        <v>45.2818244296556</v>
      </c>
      <c r="L239" s="40"/>
      <c r="M239" s="40"/>
      <c r="N239" s="40"/>
      <c r="O239" s="40"/>
      <c r="P239" s="40"/>
      <c r="Q239" s="40"/>
      <c r="R239" s="40"/>
      <c r="S239" s="40"/>
      <c r="T239" s="2"/>
      <c r="U239" s="2"/>
      <c r="V239" s="2"/>
      <c r="W239" s="2"/>
      <c r="X239" s="2"/>
      <c r="Y239" s="2"/>
    </row>
    <row r="240" spans="1:25" s="27" customFormat="1" ht="18.75" x14ac:dyDescent="0.3">
      <c r="A240" s="48"/>
      <c r="B240" s="48" t="s">
        <v>391</v>
      </c>
      <c r="C240" s="95"/>
      <c r="D240" s="95"/>
      <c r="E240" s="95"/>
      <c r="F240" s="95"/>
      <c r="G240" s="96"/>
      <c r="H240" s="96"/>
      <c r="I240" s="97">
        <v>12928253.67554</v>
      </c>
      <c r="J240" s="97">
        <v>5569313.9448800003</v>
      </c>
      <c r="K240" s="98">
        <f>(J240/I240)*100</f>
        <v>43.078625192952643</v>
      </c>
    </row>
    <row r="241" spans="1:11" x14ac:dyDescent="0.25">
      <c r="A241" s="1"/>
      <c r="G241" s="11"/>
      <c r="I241" s="10"/>
      <c r="J241" s="10"/>
      <c r="K241" s="43"/>
    </row>
    <row r="242" spans="1:11" x14ac:dyDescent="0.25">
      <c r="A242" s="1"/>
      <c r="G242" s="10"/>
      <c r="I242" s="10"/>
      <c r="J242" s="10"/>
      <c r="K242" s="43"/>
    </row>
    <row r="243" spans="1:11" x14ac:dyDescent="0.25">
      <c r="A243" s="1"/>
      <c r="I243" s="10"/>
      <c r="J243" s="10"/>
      <c r="K243" s="43"/>
    </row>
    <row r="244" spans="1:11" x14ac:dyDescent="0.25">
      <c r="A244" s="1"/>
      <c r="I244" s="10"/>
      <c r="J244" s="10"/>
      <c r="K244" s="10"/>
    </row>
    <row r="245" spans="1:11" x14ac:dyDescent="0.25">
      <c r="A245" s="1"/>
    </row>
    <row r="250" spans="1:11" x14ac:dyDescent="0.25">
      <c r="G250" s="10"/>
    </row>
  </sheetData>
  <mergeCells count="12">
    <mergeCell ref="I2:K2"/>
    <mergeCell ref="I1:K1"/>
    <mergeCell ref="A3:K3"/>
    <mergeCell ref="J6:J7"/>
    <mergeCell ref="K6:K7"/>
    <mergeCell ref="A4:B4"/>
    <mergeCell ref="A6:A7"/>
    <mergeCell ref="B6:B7"/>
    <mergeCell ref="C6:F6"/>
    <mergeCell ref="G6:G7"/>
    <mergeCell ref="H6:H7"/>
    <mergeCell ref="I6:I7"/>
  </mergeCells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2014-08-13T02:59:48Z</cp:lastPrinted>
  <dcterms:created xsi:type="dcterms:W3CDTF">2014-02-04T22:01:59Z</dcterms:created>
  <dcterms:modified xsi:type="dcterms:W3CDTF">2022-11-07T23:25:54Z</dcterms:modified>
</cp:coreProperties>
</file>